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.10\обмен\Павловская Т.А\Исполнение бюджета за 2021 год\ГОДОВОЙ ОТЧЕТ за 2021 год\Пояснительная\"/>
    </mc:Choice>
  </mc:AlternateContent>
  <bookViews>
    <workbookView xWindow="0" yWindow="0" windowWidth="28800" windowHeight="12435"/>
  </bookViews>
  <sheets>
    <sheet name="Приложение 4" sheetId="3" r:id="rId1"/>
  </sheets>
  <definedNames>
    <definedName name="_xlnm._FilterDatabase" localSheetId="0" hidden="1">'Приложение 4'!$A$7:$IJ$62</definedName>
    <definedName name="_xlnm.Print_Titles" localSheetId="0">'Приложение 4'!$6:$6</definedName>
    <definedName name="_xlnm.Print_Area" localSheetId="0">'Приложение 4'!$A$1:$M$62</definedName>
  </definedNames>
  <calcPr calcId="152511" iterate="1"/>
</workbook>
</file>

<file path=xl/calcChain.xml><?xml version="1.0" encoding="utf-8"?>
<calcChain xmlns="http://schemas.openxmlformats.org/spreadsheetml/2006/main">
  <c r="H8" i="3" l="1"/>
  <c r="I8" i="3"/>
  <c r="H9" i="3"/>
  <c r="I9" i="3"/>
  <c r="H10" i="3"/>
  <c r="I10" i="3"/>
  <c r="H11" i="3"/>
  <c r="I11" i="3"/>
  <c r="H12" i="3"/>
  <c r="I12" i="3"/>
  <c r="H13" i="3"/>
  <c r="I13" i="3"/>
  <c r="H14" i="3"/>
  <c r="I14" i="3"/>
  <c r="H15" i="3"/>
  <c r="I15" i="3"/>
  <c r="H17" i="3"/>
  <c r="I17" i="3"/>
  <c r="H18" i="3"/>
  <c r="I18" i="3"/>
  <c r="H19" i="3"/>
  <c r="H20" i="3"/>
  <c r="I20" i="3"/>
  <c r="H22" i="3"/>
  <c r="I22" i="3"/>
  <c r="H23" i="3"/>
  <c r="I23" i="3"/>
  <c r="H24" i="3"/>
  <c r="I24" i="3"/>
  <c r="H25" i="3"/>
  <c r="I25" i="3"/>
  <c r="H26" i="3"/>
  <c r="I26" i="3"/>
  <c r="H27" i="3"/>
  <c r="I27" i="3"/>
  <c r="H29" i="3"/>
  <c r="I29" i="3"/>
  <c r="H30" i="3"/>
  <c r="I30" i="3"/>
  <c r="H31" i="3"/>
  <c r="I31" i="3"/>
  <c r="H32" i="3"/>
  <c r="I32" i="3"/>
  <c r="H34" i="3"/>
  <c r="I34" i="3"/>
  <c r="H36" i="3"/>
  <c r="I36" i="3"/>
  <c r="H37" i="3"/>
  <c r="I37" i="3"/>
  <c r="H38" i="3"/>
  <c r="I38" i="3"/>
  <c r="H39" i="3"/>
  <c r="I39" i="3"/>
  <c r="H40" i="3"/>
  <c r="I40" i="3"/>
  <c r="H42" i="3"/>
  <c r="I42" i="3"/>
  <c r="H43" i="3"/>
  <c r="I43" i="3"/>
  <c r="H45" i="3"/>
  <c r="I45" i="3"/>
  <c r="H47" i="3"/>
  <c r="I47" i="3"/>
  <c r="H48" i="3"/>
  <c r="I48" i="3"/>
  <c r="H49" i="3"/>
  <c r="I49" i="3"/>
  <c r="H50" i="3"/>
  <c r="I50" i="3"/>
  <c r="H51" i="3"/>
  <c r="I51" i="3"/>
  <c r="H53" i="3"/>
  <c r="I53" i="3"/>
  <c r="H54" i="3"/>
  <c r="H55" i="3"/>
  <c r="I55" i="3"/>
  <c r="H56" i="3"/>
  <c r="I56" i="3"/>
  <c r="H58" i="3"/>
  <c r="I58" i="3"/>
  <c r="H59" i="3"/>
  <c r="I59" i="3"/>
  <c r="H61" i="3"/>
  <c r="I61" i="3"/>
  <c r="J19" i="3" l="1"/>
  <c r="K19" i="3"/>
  <c r="J13" i="3"/>
  <c r="K13" i="3"/>
  <c r="E60" i="3"/>
  <c r="F60" i="3"/>
  <c r="G60" i="3"/>
  <c r="E57" i="3"/>
  <c r="F57" i="3"/>
  <c r="G57" i="3"/>
  <c r="E52" i="3"/>
  <c r="F52" i="3"/>
  <c r="G52" i="3"/>
  <c r="E46" i="3"/>
  <c r="F46" i="3"/>
  <c r="G46" i="3"/>
  <c r="E44" i="3"/>
  <c r="F44" i="3"/>
  <c r="G44" i="3"/>
  <c r="E41" i="3"/>
  <c r="F41" i="3"/>
  <c r="G41" i="3"/>
  <c r="E35" i="3"/>
  <c r="F35" i="3"/>
  <c r="G35" i="3"/>
  <c r="E33" i="3"/>
  <c r="F33" i="3"/>
  <c r="G33" i="3"/>
  <c r="E28" i="3"/>
  <c r="F28" i="3"/>
  <c r="G28" i="3"/>
  <c r="E21" i="3"/>
  <c r="F21" i="3"/>
  <c r="G21" i="3"/>
  <c r="F16" i="3"/>
  <c r="G16" i="3"/>
  <c r="G7" i="3"/>
  <c r="E16" i="3"/>
  <c r="E7" i="3"/>
  <c r="F7" i="3"/>
  <c r="F62" i="3" l="1"/>
  <c r="H62" i="3" s="1"/>
  <c r="E62" i="3"/>
  <c r="G62" i="3"/>
  <c r="H21" i="3"/>
  <c r="I21" i="3"/>
  <c r="I41" i="3"/>
  <c r="H41" i="3"/>
  <c r="H57" i="3"/>
  <c r="I57" i="3"/>
  <c r="H35" i="3"/>
  <c r="I35" i="3"/>
  <c r="H52" i="3"/>
  <c r="I52" i="3"/>
  <c r="H16" i="3"/>
  <c r="I16" i="3"/>
  <c r="H33" i="3"/>
  <c r="I33" i="3"/>
  <c r="H46" i="3"/>
  <c r="I46" i="3"/>
  <c r="I7" i="3"/>
  <c r="H7" i="3"/>
  <c r="H28" i="3"/>
  <c r="I28" i="3"/>
  <c r="H44" i="3"/>
  <c r="I44" i="3"/>
  <c r="I60" i="3"/>
  <c r="H60" i="3"/>
  <c r="I62" i="3" l="1"/>
  <c r="D60" i="3"/>
  <c r="D57" i="3"/>
  <c r="D52" i="3"/>
  <c r="D46" i="3"/>
  <c r="D44" i="3"/>
  <c r="D41" i="3"/>
  <c r="D35" i="3"/>
  <c r="D33" i="3"/>
  <c r="D28" i="3"/>
  <c r="D21" i="3"/>
  <c r="D16" i="3"/>
  <c r="D7" i="3"/>
  <c r="D62" i="3" l="1"/>
  <c r="J59" i="3" l="1"/>
  <c r="K59" i="3"/>
  <c r="J54" i="3"/>
  <c r="J55" i="3"/>
  <c r="K55" i="3"/>
  <c r="J56" i="3"/>
  <c r="K56" i="3"/>
  <c r="J58" i="3"/>
  <c r="K58" i="3"/>
  <c r="J61" i="3"/>
  <c r="J60" i="3" s="1"/>
  <c r="K61" i="3"/>
  <c r="J48" i="3"/>
  <c r="K48" i="3"/>
  <c r="J49" i="3"/>
  <c r="K49" i="3"/>
  <c r="J50" i="3"/>
  <c r="K50" i="3"/>
  <c r="J51" i="3"/>
  <c r="K51" i="3"/>
  <c r="J43" i="3"/>
  <c r="K43" i="3"/>
  <c r="J36" i="3"/>
  <c r="K36" i="3"/>
  <c r="J37" i="3"/>
  <c r="K37" i="3"/>
  <c r="J38" i="3"/>
  <c r="K38" i="3"/>
  <c r="J39" i="3"/>
  <c r="K39" i="3"/>
  <c r="J40" i="3"/>
  <c r="K40" i="3"/>
  <c r="J32" i="3"/>
  <c r="K32" i="3"/>
  <c r="J31" i="3"/>
  <c r="K31" i="3"/>
  <c r="J30" i="3"/>
  <c r="K30" i="3"/>
  <c r="J34" i="3"/>
  <c r="J33" i="3" s="1"/>
  <c r="K34" i="3"/>
  <c r="J23" i="3"/>
  <c r="K23" i="3"/>
  <c r="J24" i="3"/>
  <c r="K24" i="3"/>
  <c r="J25" i="3"/>
  <c r="K25" i="3"/>
  <c r="J26" i="3"/>
  <c r="K26" i="3"/>
  <c r="J27" i="3"/>
  <c r="K27" i="3"/>
  <c r="J18" i="3"/>
  <c r="K18" i="3"/>
  <c r="J20" i="3"/>
  <c r="K20" i="3"/>
  <c r="J15" i="3"/>
  <c r="K15" i="3"/>
  <c r="J9" i="3"/>
  <c r="K9" i="3"/>
  <c r="J10" i="3"/>
  <c r="K10" i="3"/>
  <c r="J11" i="3"/>
  <c r="K11" i="3"/>
  <c r="J12" i="3"/>
  <c r="K12" i="3"/>
  <c r="J14" i="3"/>
  <c r="K14" i="3"/>
  <c r="J8" i="3"/>
  <c r="K8" i="3"/>
  <c r="J17" i="3"/>
  <c r="K17" i="3"/>
  <c r="J22" i="3"/>
  <c r="K22" i="3"/>
  <c r="J29" i="3"/>
  <c r="K29" i="3"/>
  <c r="J42" i="3"/>
  <c r="K42" i="3"/>
  <c r="J45" i="3"/>
  <c r="J44" i="3" s="1"/>
  <c r="K45" i="3"/>
  <c r="J47" i="3"/>
  <c r="K47" i="3"/>
  <c r="J53" i="3"/>
  <c r="K53" i="3"/>
  <c r="J41" i="3" l="1"/>
  <c r="J46" i="3"/>
  <c r="J21" i="3"/>
  <c r="J57" i="3"/>
  <c r="J52" i="3"/>
  <c r="J28" i="3"/>
  <c r="J16" i="3"/>
  <c r="K33" i="3" l="1"/>
  <c r="K7" i="3"/>
  <c r="K16" i="3" l="1"/>
  <c r="K46" i="3"/>
  <c r="K57" i="3"/>
  <c r="K52" i="3"/>
  <c r="K44" i="3"/>
  <c r="K28" i="3"/>
  <c r="K41" i="3"/>
  <c r="K21" i="3"/>
  <c r="J35" i="3"/>
  <c r="K35" i="3"/>
  <c r="K60" i="3"/>
  <c r="J7" i="3"/>
  <c r="J62" i="3" l="1"/>
  <c r="K62" i="3"/>
</calcChain>
</file>

<file path=xl/sharedStrings.xml><?xml version="1.0" encoding="utf-8"?>
<sst xmlns="http://schemas.openxmlformats.org/spreadsheetml/2006/main" count="110" uniqueCount="107">
  <si>
    <t xml:space="preserve"> Общегосударственные вопросы</t>
  </si>
  <si>
    <t xml:space="preserve"> Национальная безопасность и правоохранительная деятельность</t>
  </si>
  <si>
    <t xml:space="preserve"> Национальная экономика</t>
  </si>
  <si>
    <t xml:space="preserve"> Жилищно-коммунальное хозяйство</t>
  </si>
  <si>
    <t xml:space="preserve"> Охрана окружающей среды</t>
  </si>
  <si>
    <t xml:space="preserve"> Образование</t>
  </si>
  <si>
    <t xml:space="preserve"> Культура, кинематография</t>
  </si>
  <si>
    <t xml:space="preserve"> Социальная политика</t>
  </si>
  <si>
    <t xml:space="preserve"> Физическая культура и спорт</t>
  </si>
  <si>
    <t xml:space="preserve"> Средства массовой информации</t>
  </si>
  <si>
    <t xml:space="preserve"> Обслуживание государственного и муниципального долга</t>
  </si>
  <si>
    <t>Здравоохранение</t>
  </si>
  <si>
    <t>Раздел</t>
  </si>
  <si>
    <t>Подраздел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</si>
  <si>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</si>
  <si>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</si>
  <si>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</si>
  <si>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</si>
  <si>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</si>
  <si>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</si>
  <si>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Органы юстиции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</si>
  <si>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</si>
  <si>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</si>
  <si>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</si>
  <si>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</si>
  <si>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</si>
  <si>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</si>
  <si>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</si>
  <si>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</si>
  <si>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</si>
  <si>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</si>
  <si>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</si>
  <si>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</si>
  <si>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</si>
  <si>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</si>
  <si>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</si>
  <si>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</si>
  <si>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</si>
  <si>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</si>
  <si>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</si>
  <si>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Другие вопросы в области здравоохранения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</si>
  <si>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</si>
  <si>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</si>
  <si>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</si>
  <si>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</si>
  <si>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</si>
  <si>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 xml:space="preserve">Физическая культура </t>
  </si>
  <si>
    <t>Другие вопросы в области физической культуры и спорта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</si>
  <si>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</si>
  <si>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</si>
  <si>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внутреннего и муниципального долга</t>
  </si>
  <si>
    <t>(тыс.рублей)</t>
  </si>
  <si>
    <t>ИТОГО:</t>
  </si>
  <si>
    <t>Резервные фонды</t>
  </si>
  <si>
    <t>Наименование раздела, подраздела бюджетной классификации</t>
  </si>
  <si>
    <t>Анализ исполнения расходной части бюджета города Ханты-Мансийска по разделам и подразделам классификации расходов в сравнении с первоначально утвержденными показателями</t>
  </si>
  <si>
    <t>Примечание
(представляется в случаях, когда отклонение фактических значений от первоначально утверждённого плана составляет 5% и более)</t>
  </si>
  <si>
    <t>Приложение 4 к Пояснительной записке</t>
  </si>
  <si>
    <t>Примечание
(представляется в случаях, когда отклонение фактических значений от уточнённого плана составляет 5% и более)</t>
  </si>
  <si>
    <t>Массовый спорт</t>
  </si>
  <si>
    <t>Спорт высших достижений</t>
  </si>
  <si>
    <t>Исполнено за 2020 год</t>
  </si>
  <si>
    <t xml:space="preserve">Утвержденный план на 2021 год  </t>
  </si>
  <si>
    <t xml:space="preserve">Уточненный план на 2021 год  </t>
  </si>
  <si>
    <t>Исполнено за 2021 год</t>
  </si>
  <si>
    <t>Обеспечение проведения выборов и референдумов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</si>
  <si>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</si>
  <si>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</si>
  <si>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Расходование средств резервного фонда осуществлялось по другим разделам, подразделам функциональной классификации расходов бюджета</t>
  </si>
  <si>
    <t>Не полное освоение средств связано с переносом срока выполнения работ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 "Образовательно-молодежный центр с блоком питания"</t>
  </si>
  <si>
    <t>Увеличение уточненного плана на год к первоначально утвержденному плану на год в связи с реализацией мероприятия по предоставлению помещения для работы на обслуживаемом административном участке сотрудника, замещающего должность участкового уполномоченного полиции</t>
  </si>
  <si>
    <t>Увеличение уточненного плана на год к первоначально утвержденному плану на год  обусловлено дополнительным  выделением средств на  выплаты в связи с окончанием срока полномочий лиц, замещающих муниципальные должности</t>
  </si>
  <si>
    <t>Увеличение уточненного плана на год к первоначально утвержденному плану на год в связи с реализацией мероприятий по проведению выборов в городе Ханты-Мансийске</t>
  </si>
  <si>
    <t>Уменьшение уточненного плана на год к первоначально утвержденному плану на год связано с уменьшением средств мероприятия по проведению капитального ремонта многоквартных домов за счет средств бюджета муниципального образования в рамках региональной программы капитального ремонта общего имущества в многоквартирных домах в соответствии с краткосрочным планом реализации программы капитального ремонта общего имущества</t>
  </si>
  <si>
    <t>Увеличение уточненного плана на год  к первоначально утвержденному плану на год обусловлено увеличением средств из бюджета автономного округа  субсидии на реализацию полномочий в сфере жилищно-коммунального комплекса по основному мероприятию "Ремонт (с заменой) систем теплоснабжения, водоснабжения и водоотведения, газоснабжения, электроснабжения и жилищного фонда для подготовки к осенне-зимнему периоду"  и доли софинансирования за счет средств городского бюджета</t>
  </si>
  <si>
    <t xml:space="preserve">Уменьшение уточненного плана на год к первоначально утвержденному плану на год связано с уменьшением средств из бюджета автономного округа сувенции на организацию осуществления мероприятий по проведению дезинсекции и дератизации в Ханты-Мансийском автономном округе – Югре с учетом фактически выполненных работ </t>
  </si>
  <si>
    <t>Уменьшение уточненного плана на год к первоначально утвержденному плану на год обусловдено  заявительным характером выплат социальной поддержки</t>
  </si>
  <si>
    <t>Уменьшение уточненного плана на год к первоначально утвержденному плану на год обусловлено с уменьшением средств из федерального бюджета и бюджета автономного округа субвенции 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жильём ветеранов Великой Отечественной войны 1941-1945 годов" в связи с заявительным характером выплаты</t>
  </si>
  <si>
    <t>Отклонение между первоначально утвержденными показателями расходов и уточненным планом (%)</t>
  </si>
  <si>
    <t>Отклонение между первоначально утвержденными показателями расходов и уточненным планом (тыс.руб.)</t>
  </si>
  <si>
    <t>Отклонение между уточненным планом и  фактическими значениями              (тыс.руб.)</t>
  </si>
  <si>
    <t>Отклонение между уточненным планом и  фактическими значениями              (%)</t>
  </si>
  <si>
    <t>Увеличение уточненного плана на год к первоначально утвержденному плану на год связано с увеличением средств из бюджета автономного округа иных межбюджетных трансфертов на финансирование наказов избирателей депутатам Думы ХМАО-Югры. Кроме того, увеличением средств в связи с обеспечением оплаты труда работникам образования в целях исполнения указов Президента Российской Федерации от 7 мая 2012 г. № 597 "О мероприятиях по реализации государственной социальной политики", а также  на реализацию системы персонифицированного финансирования дополнительного образования</t>
  </si>
  <si>
    <t>Увеличение уточненного плана на год к первоначально утвержденному плану на год обусловлено увеличением средств из бюджета автономного округа иных межбюджетных трансфертов по содействию трудоустройству граждан</t>
  </si>
  <si>
    <t>Увеличение уточненного плана на год к первоначально утвержденному плану на год в связи с увеличением объема мероприятия "Развитие сельскохозяйственного производства и обеспечение продовольственной безопасности города Ханты-Мансийска", в связи с оказанием финансовой помощи производителям товаров, работ, услуг в период режима повышенной готовности, связанный с распространением новой коронавирусной инфекции (COVID-19) на территории города Ханты-Мансийск</t>
  </si>
  <si>
    <r>
      <t xml:space="preserve">Увеличение уточненного плана на год к первоначально утвержденному плану на год в связи с увеличением средств из бюджета автономного округа субсидии на строительство (реконструкцию), капитальный ремонт автомобильных дорог общего пользования местного значения. </t>
    </r>
    <r>
      <rPr>
        <sz val="9"/>
        <color theme="1"/>
        <rFont val="Times New Roman"/>
        <family val="1"/>
        <charset val="204"/>
      </rPr>
      <t>Так же увеличением средств в рамках реализации мероприятий "Содержание и ремонт объектов дорожн</t>
    </r>
    <r>
      <rPr>
        <sz val="9"/>
        <rFont val="Times New Roman"/>
        <family val="1"/>
        <charset val="204"/>
      </rPr>
      <t>ого хозяйства и инженерно-технических сооружений, расположенных на них"</t>
    </r>
    <r>
      <rPr>
        <sz val="9"/>
        <color rgb="FFFF0000"/>
        <rFont val="Times New Roman"/>
        <family val="1"/>
        <charset val="204"/>
      </rPr>
      <t xml:space="preserve">          </t>
    </r>
  </si>
  <si>
    <t xml:space="preserve">Увеличение уточненного плана на год к первоначально утвержденному плану на год обусловлено увеличением средств для  приобретения комплексов мультимедиа систем и выполнения работ по их монтажу и пусконаладке </t>
  </si>
  <si>
    <t>Увеличение уточненного плана на год к первоначально утвержденному плану на год в связи с увеличением средств из федерального бюджета субсидии на поддержку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Федерации. Увеличением средств из бюджета автономного округа субсидии на благоустройство территорий муниципальных образований с целью софинансирования мероприятий подпрограммы "Формирование комфортной городской среды" государственной программы Ханты-Мансийского автономного округа - Югры "Жилищно-коммунальный комплекс и городская среда", утвержденной постановлением Правительства Ханты-Мансийского автономного округа - Югры от 5 октября 2018 года N 347-п и доли софинансирования за счет средств городского бюджета, субсидии бюджету городского округа город Ханты-Мансийск на осуществление функций административного центра Ханты-Мансийского автономного округа – Югры на обеспечение и организацию работ (услуг) по улучшению и сохранению архитектурного облика административного центра автономного округа. А так же увеличением средств на реализацию мероприятия "Обеспечение санитарного состояния и благоустройство, озеленение территории "</t>
  </si>
  <si>
    <t>Увеличение уточненного плана на год к первоначально утвержденному плану на год обусловлено увеличением средств на финансовое обеспечение затрат по выплате работникам единовременного поощрения в связи с эффективным решением вопросов местного значения города Ханты-Мансийска</t>
  </si>
  <si>
    <t>Увеличение уточненного плана на год к первоначально утвержденному плану на год обусловлено увеличением средств из бюджета автономного округа 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 "Образовательно-молодежный центр с блоком питания" и доли софинансирования за счет средств городского бюджета</t>
  </si>
  <si>
    <t>Увеличение уточненного плана на год к первоначально утвержденному плану на год в связи с переносом расходов на обеспечение деятельности  (оказание услуг) муниципального бюджетного учреждения "Управление по эксплуатации служебных зданий" из раздела 0412 "Другие вопросы в области национальной экономики"</t>
  </si>
  <si>
    <t xml:space="preserve">Увеличение уточненного плана на год к первоначально утвержденному плану на год связано с увеличением средств на обеспечение деятельности МКУ "Служба социальной поддержки населения"" </t>
  </si>
  <si>
    <t xml:space="preserve">Увеличение уточненного плана на год к первоначально утвержденному плану на год связано с увеличением средств на приобретение жилых помещений, в связи с превышением стоимости квадратного метра, установленного приказом РСТ ХМАО-Югры от 25.06.2020 № 35-нп, исходя из проведенного анализа рынка недвижимости в городе Ханты-Мансийске </t>
  </si>
  <si>
    <t>Увеличение уточненного плана на год к первоначально утвержденному плану на год обусловлено вводом в эксплуатацию и содержанием "Молодёжного спортивно-досугового центра" на территории микрорайона "Береговая зона"</t>
  </si>
  <si>
    <t>Увеличение уточненного плана на год к первоначально утвержденному плану на год в связи с увеличением расходов на содержание Управления физической культуры, спорта и молодежной политики Администрации города Ханты-Мансийска, в связи с занятием вакантной должности руководителя</t>
  </si>
  <si>
    <t>Увеличение уточненного плана на год к первоначально утвержденному плану на год обусловлено увеличением средств на обеспечение деятельности (оказание услуг) муниципального бюджетного учреждения "Городской информационный центр" в связи с увеличением функционала и расширением зоны деятельности учреждения - созданием отдела обратной связи во исполнение пункта 3 Перечня поручений Президента Российской Федерации от 1 марта 2020 года № 354</t>
  </si>
  <si>
    <t>Увеличение уточненного плана на год к первоначально утвержденному плану на год в связи с реализацией мероприятия по информационной кампании в рамках Всероссийского форума-выставки «Изюминки комфорта» в городе Ханты-Мансийске, оказанию услуг по изготовлению полиграфической продукции</t>
  </si>
  <si>
    <t>Увеличение уточненного плана на год к первоначально утвержденному плану на год обусловлено уменьшенем кредитных обязательств</t>
  </si>
  <si>
    <t>Увеличение уточненного плана на год к первоначально утвержденному плану на год связано с увеличением средств из бюджета автономного округа 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организаций, субсидии на строительство и реконструкцию общеобразовательных организаций Средняя общеобразовательная школа «Гимназия № 1» в г. Ханты-Мансийске. Блок 2</t>
  </si>
  <si>
    <t>Не полное освоение средств связано с переносом срока выполнения работ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 Средняя школа на 1725 учащихся в микрорайоне Иртыш-2 города Ханты-Мансийска и доли софинансирования за счет средств городского бюджета, на строительство и реконструкцию общеобразовательных организаций Средняя общеобразовательная школа «Гимназия № 1» в г. Ханты-Мансийске Блок 2</t>
  </si>
  <si>
    <t xml:space="preserve">Увеличение уточненного плана на год к первоначально утвержденному плану на год в связи с организацей работы объекта для изоляции граждан на базе автономного учреждения Ханты-Мансийского автономного округа - Югры "Конноспортивный клуб "Мустанг", а также дооснащением мебелью Единой дежурно-диспетчерской службы и Спасательной станции-аварийно-спасательного формирования                                                                                                                                                                          </t>
  </si>
  <si>
    <t>Увеличение уточненного плана на год к первоначально утвержденному плану на год в связи реализацией мероприятия по проведению муниципального этапа XXIII ежегодного регионального соревнования "Школа безопасности" среди обучающихся в образовательных организациях города Ханты-Мансийска.</t>
  </si>
  <si>
    <t>Не полное освоение средств обусловлено экономией, сложившейся в результате проведения конкурсных процедур</t>
  </si>
  <si>
    <t>Не полное освоение средств связано с переносом срока выполнения работ по  заключенным муниципальным контрактам на 2022 год</t>
  </si>
  <si>
    <t xml:space="preserve">Увеличение уточненного плана на год к первоначально утвержденному плану на год в связи с выделением субсидии из бюджета города Ханты-Мансийска в целях увеличения уставного фонда </t>
  </si>
  <si>
    <t>Увеличение уточненного плана на год к первоначально утвержденному плану на год обусловлено дополнительным  выделением средств на  выплаты в связи с окончанием срока полномочий лиц, замещающих муниципальные должности, увеличением расходов на реализацию мероприятий по проведению выборов в городе Ханты-Мансийске, расходов на содержание имущества, приобретение материальных запасов, прочие работы и услуги</t>
  </si>
  <si>
    <t>Уменьшение уточненного плана на год к первоначально утвержденному плану на год связано с перераспределением средств Резервного фонда Администрации города Ханты-Мансийска осуществляется по другим разделам, подразделам функциональной классификации расходов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</si>
</sst>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#,##0.0"/>
    <numFmt numFmtId="166" formatCode="00"/>
    <numFmt numFmtId="167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4">
    <xf numFmtId="0" fontId="0" fillId="0" borderId="0" xfId="0"/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165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2" applyNumberFormat="1" applyFont="1" applyFill="1" applyBorder="1" applyAlignment="1" applyProtection="1">
      <alignment horizontal="center" vertical="center"/>
      <protection hidden="1"/>
    </xf>
    <xf numFmtId="165" fontId="3" fillId="0" borderId="2" xfId="2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Fill="1"/>
    <xf numFmtId="166" fontId="3" fillId="0" borderId="1" xfId="1" applyNumberFormat="1" applyFont="1" applyFill="1" applyBorder="1" applyAlignment="1" applyProtection="1">
      <alignment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wrapText="1"/>
      <protection hidden="1"/>
    </xf>
    <xf numFmtId="9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/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/>
    <xf numFmtId="0" fontId="3" fillId="0" borderId="0" xfId="1" applyFont="1" applyAlignment="1">
      <alignment wrapText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164" fontId="6" fillId="0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1" xfId="1" applyFont="1" applyFill="1" applyBorder="1" applyAlignment="1" applyProtection="1">
      <alignment horizontal="left" vertical="top" wrapText="1"/>
      <protection hidden="1"/>
    </xf>
    <xf numFmtId="167" fontId="6" fillId="0" borderId="1" xfId="1" applyNumberFormat="1" applyFont="1" applyFill="1" applyBorder="1" applyAlignment="1" applyProtection="1">
      <alignment horizontal="left" vertical="top" wrapText="1"/>
      <protection hidden="1"/>
    </xf>
    <xf numFmtId="14" fontId="6" fillId="0" borderId="1" xfId="0" applyNumberFormat="1" applyFont="1" applyFill="1" applyBorder="1" applyAlignment="1">
      <alignment horizontal="left" vertical="top" wrapText="1"/>
    </xf>
    <xf numFmtId="164" fontId="6" fillId="0" borderId="1" xfId="1" applyNumberFormat="1" applyFont="1" applyFill="1" applyBorder="1" applyAlignment="1" applyProtection="1">
      <alignment horizontal="left" vertical="top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 2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tabSelected="1" view="pageBreakPreview" zoomScaleNormal="100" zoomScaleSheetLayoutView="100" workbookViewId="0">
      <pane xSplit="3" ySplit="6" topLeftCell="D7" activePane="bottomRight" state="frozen"/>
      <selection pane="topRight" activeCell="D1" sqref="D1"/>
      <selection pane="bottomLeft" activeCell="A5" sqref="A5"/>
      <selection pane="bottomRight" activeCell="A6" sqref="A6"/>
    </sheetView>
  </sheetViews>
  <sheetFormatPr defaultColWidth="9.140625" defaultRowHeight="15.75" x14ac:dyDescent="0.25"/>
  <cols>
    <col min="1" max="1" width="30.140625" style="3" customWidth="1"/>
    <col min="2" max="2" width="6.85546875" style="3" customWidth="1"/>
    <col min="3" max="3" width="9.28515625" style="3" customWidth="1"/>
    <col min="4" max="4" width="10.7109375" style="12" customWidth="1"/>
    <col min="5" max="5" width="13" style="12" customWidth="1"/>
    <col min="6" max="6" width="12.5703125" style="12" customWidth="1"/>
    <col min="7" max="7" width="10" style="12" customWidth="1"/>
    <col min="8" max="8" width="11.42578125" style="3" customWidth="1"/>
    <col min="9" max="9" width="13.140625" style="12" customWidth="1"/>
    <col min="10" max="10" width="12" style="3" customWidth="1"/>
    <col min="11" max="11" width="12.5703125" style="12" customWidth="1"/>
    <col min="12" max="12" width="32.85546875" style="12" customWidth="1"/>
    <col min="13" max="13" width="26.42578125" style="12" customWidth="1"/>
    <col min="14" max="14" width="19.28515625" style="3" customWidth="1"/>
    <col min="15" max="244" width="9.140625" style="3" customWidth="1"/>
    <col min="245" max="16384" width="9.140625" style="3"/>
  </cols>
  <sheetData>
    <row r="1" spans="1:13" x14ac:dyDescent="0.25">
      <c r="A1" s="1"/>
      <c r="B1" s="1"/>
      <c r="C1" s="1"/>
      <c r="D1" s="5"/>
      <c r="E1" s="1"/>
      <c r="F1" s="1"/>
      <c r="G1" s="5"/>
      <c r="H1" s="2"/>
      <c r="I1" s="5"/>
      <c r="J1" s="2"/>
      <c r="K1" s="5"/>
      <c r="L1" s="5"/>
      <c r="M1" s="20" t="s">
        <v>57</v>
      </c>
    </row>
    <row r="2" spans="1:13" x14ac:dyDescent="0.25">
      <c r="A2" s="1"/>
      <c r="B2" s="1"/>
      <c r="C2" s="1"/>
      <c r="D2" s="5"/>
      <c r="E2" s="1"/>
      <c r="F2" s="1"/>
      <c r="G2" s="5"/>
      <c r="H2" s="2"/>
      <c r="I2" s="5"/>
      <c r="J2" s="2"/>
      <c r="K2" s="5"/>
      <c r="L2" s="5"/>
      <c r="M2" s="20"/>
    </row>
    <row r="3" spans="1:13" ht="15.75" customHeight="1" x14ac:dyDescent="0.3">
      <c r="A3" s="33" t="s">
        <v>55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ht="15.75" customHeight="1" x14ac:dyDescent="0.3">
      <c r="A4" s="23"/>
      <c r="B4" s="23"/>
      <c r="C4" s="23"/>
      <c r="D4" s="23"/>
      <c r="E4" s="32"/>
      <c r="F4" s="32"/>
      <c r="G4" s="29"/>
      <c r="H4" s="23"/>
      <c r="I4" s="23"/>
      <c r="J4" s="23"/>
      <c r="K4" s="23"/>
      <c r="L4" s="29"/>
      <c r="M4" s="29"/>
    </row>
    <row r="5" spans="1:13" x14ac:dyDescent="0.25">
      <c r="A5" s="4"/>
      <c r="B5" s="4"/>
      <c r="C5" s="4"/>
      <c r="D5" s="5"/>
      <c r="E5" s="4"/>
      <c r="F5" s="4"/>
      <c r="G5" s="5"/>
      <c r="H5" s="5"/>
      <c r="I5" s="5"/>
      <c r="J5" s="5"/>
      <c r="K5" s="5"/>
      <c r="L5" s="5"/>
      <c r="M5" s="20" t="s">
        <v>51</v>
      </c>
    </row>
    <row r="6" spans="1:13" s="21" customFormat="1" ht="140.25" x14ac:dyDescent="0.2">
      <c r="A6" s="18" t="s">
        <v>54</v>
      </c>
      <c r="B6" s="18" t="s">
        <v>12</v>
      </c>
      <c r="C6" s="18" t="s">
        <v>13</v>
      </c>
      <c r="D6" s="18" t="s">
        <v>61</v>
      </c>
      <c r="E6" s="18" t="s">
        <v>62</v>
      </c>
      <c r="F6" s="18" t="s">
        <v>63</v>
      </c>
      <c r="G6" s="18" t="s">
        <v>64</v>
      </c>
      <c r="H6" s="18" t="s">
        <v>79</v>
      </c>
      <c r="I6" s="18" t="s">
        <v>78</v>
      </c>
      <c r="J6" s="18" t="s">
        <v>80</v>
      </c>
      <c r="K6" s="18" t="s">
        <v>81</v>
      </c>
      <c r="L6" s="18" t="s">
        <v>56</v>
      </c>
      <c r="M6" s="18" t="s">
        <v>58</v>
      </c>
    </row>
    <row r="7" spans="1:13" s="19" customFormat="1" ht="12.75" x14ac:dyDescent="0.2">
      <c r="A7" s="13" t="s">
        <v>0</v>
      </c>
      <c r="B7" s="14">
        <v>1</v>
      </c>
      <c r="C7" s="14">
        <v>0</v>
      </c>
      <c r="D7" s="8">
        <f t="shared" ref="D7:G7" si="0">SUM(D8:D15)</f>
        <v>814585.8</v>
      </c>
      <c r="E7" s="8">
        <f t="shared" si="0"/>
        <v>1002512.2000000001</v>
      </c>
      <c r="F7" s="8">
        <f t="shared" si="0"/>
        <v>958155.9</v>
      </c>
      <c r="G7" s="8">
        <f t="shared" si="0"/>
        <v>941564.4</v>
      </c>
      <c r="H7" s="8">
        <f>F7-E7</f>
        <v>-44356.300000000047</v>
      </c>
      <c r="I7" s="17">
        <f>F7/E7</f>
        <v>0.95575485265914961</v>
      </c>
      <c r="J7" s="8">
        <f t="shared" ref="J7" si="1">SUM(J8:J15)</f>
        <v>-16591.500000000029</v>
      </c>
      <c r="K7" s="17">
        <f>G7/F7</f>
        <v>0.98268392440102914</v>
      </c>
      <c r="L7" s="30"/>
      <c r="M7" s="30"/>
    </row>
    <row r="8" spans="1:13" s="19" customFormat="1" ht="80.25" customHeight="1" x14ac:dyDescent="0.2">
      <c r="A8" s="13" t="s">
        <v>14</v>
      </c>
      <c r="B8" s="14">
        <v>1</v>
      </c>
      <c r="C8" s="14">
        <v>2</v>
      </c>
      <c r="D8" s="10">
        <v>6085.1</v>
      </c>
      <c r="E8" s="9">
        <v>5977.6</v>
      </c>
      <c r="F8" s="9">
        <v>9368.2000000000007</v>
      </c>
      <c r="G8" s="9">
        <v>9279.4</v>
      </c>
      <c r="H8" s="8">
        <f t="shared" ref="H8:H62" si="2">F8-E8</f>
        <v>3390.6000000000004</v>
      </c>
      <c r="I8" s="17">
        <f t="shared" ref="I8:I62" si="3">F8/E8</f>
        <v>1.5672176124197001</v>
      </c>
      <c r="J8" s="9">
        <f t="shared" ref="J8:J61" si="4">G8-F8</f>
        <v>-88.800000000001091</v>
      </c>
      <c r="K8" s="17">
        <f t="shared" ref="K8:K62" si="5">G8/F8</f>
        <v>0.99052112465575015</v>
      </c>
      <c r="L8" s="25" t="s">
        <v>71</v>
      </c>
      <c r="M8" s="24"/>
    </row>
    <row r="9" spans="1:13" s="19" customFormat="1" ht="76.5" x14ac:dyDescent="0.2">
      <c r="A9" s="13" t="s">
        <v>15</v>
      </c>
      <c r="B9" s="14">
        <v>1</v>
      </c>
      <c r="C9" s="14">
        <v>3</v>
      </c>
      <c r="D9" s="10">
        <v>27739.8</v>
      </c>
      <c r="E9" s="9">
        <v>28642.400000000001</v>
      </c>
      <c r="F9" s="9">
        <v>29683.599999999999</v>
      </c>
      <c r="G9" s="9">
        <v>29683.599999999999</v>
      </c>
      <c r="H9" s="8">
        <f t="shared" si="2"/>
        <v>1041.1999999999971</v>
      </c>
      <c r="I9" s="17">
        <f t="shared" si="3"/>
        <v>1.0363517023713096</v>
      </c>
      <c r="J9" s="9">
        <f t="shared" ref="J9:J15" si="6">G9-F9</f>
        <v>0</v>
      </c>
      <c r="K9" s="17">
        <f t="shared" ref="K9:K15" si="7">G9/F9</f>
        <v>1</v>
      </c>
      <c r="L9" s="25"/>
      <c r="M9" s="26"/>
    </row>
    <row r="10" spans="1:13" s="19" customFormat="1" ht="150" customHeight="1" x14ac:dyDescent="0.2">
      <c r="A10" s="13" t="s">
        <v>16</v>
      </c>
      <c r="B10" s="14">
        <v>1</v>
      </c>
      <c r="C10" s="14">
        <v>4</v>
      </c>
      <c r="D10" s="10">
        <v>248284.9</v>
      </c>
      <c r="E10" s="9">
        <v>227584.9</v>
      </c>
      <c r="F10" s="9">
        <v>270363</v>
      </c>
      <c r="G10" s="10">
        <v>270226.3</v>
      </c>
      <c r="H10" s="8">
        <f t="shared" si="2"/>
        <v>42778.100000000006</v>
      </c>
      <c r="I10" s="17">
        <f t="shared" si="3"/>
        <v>1.1879654581652825</v>
      </c>
      <c r="J10" s="9">
        <f t="shared" si="6"/>
        <v>-136.70000000001164</v>
      </c>
      <c r="K10" s="17">
        <f t="shared" si="7"/>
        <v>0.99949438347702901</v>
      </c>
      <c r="L10" s="25" t="s">
        <v>105</v>
      </c>
      <c r="M10" s="25"/>
    </row>
    <row r="11" spans="1:13" s="19" customFormat="1" ht="12.75" x14ac:dyDescent="0.2">
      <c r="A11" s="13" t="s">
        <v>17</v>
      </c>
      <c r="B11" s="14">
        <v>1</v>
      </c>
      <c r="C11" s="14">
        <v>5</v>
      </c>
      <c r="D11" s="10">
        <v>199.6</v>
      </c>
      <c r="E11" s="9">
        <v>18.899999999999999</v>
      </c>
      <c r="F11" s="9">
        <v>18.899999999999999</v>
      </c>
      <c r="G11" s="10">
        <v>18.899999999999999</v>
      </c>
      <c r="H11" s="8">
        <f t="shared" si="2"/>
        <v>0</v>
      </c>
      <c r="I11" s="17">
        <f t="shared" si="3"/>
        <v>1</v>
      </c>
      <c r="J11" s="9">
        <f t="shared" si="6"/>
        <v>0</v>
      </c>
      <c r="K11" s="17">
        <f t="shared" si="7"/>
        <v>1</v>
      </c>
      <c r="L11" s="27"/>
      <c r="M11" s="27"/>
    </row>
    <row r="12" spans="1:13" s="19" customFormat="1" ht="63.75" x14ac:dyDescent="0.2">
      <c r="A12" s="13" t="s">
        <v>18</v>
      </c>
      <c r="B12" s="14">
        <v>1</v>
      </c>
      <c r="C12" s="14">
        <v>6</v>
      </c>
      <c r="D12" s="10">
        <v>76028</v>
      </c>
      <c r="E12" s="9">
        <v>75645.600000000006</v>
      </c>
      <c r="F12" s="9">
        <v>78228.399999999994</v>
      </c>
      <c r="G12" s="10">
        <v>76793.3</v>
      </c>
      <c r="H12" s="8">
        <f t="shared" si="2"/>
        <v>2582.7999999999884</v>
      </c>
      <c r="I12" s="17">
        <f t="shared" si="3"/>
        <v>1.0341434267161604</v>
      </c>
      <c r="J12" s="9">
        <f t="shared" si="6"/>
        <v>-1435.0999999999913</v>
      </c>
      <c r="K12" s="17">
        <f t="shared" si="7"/>
        <v>0.98165499997443395</v>
      </c>
      <c r="L12" s="25"/>
      <c r="M12" s="24"/>
    </row>
    <row r="13" spans="1:13" s="19" customFormat="1" ht="66" customHeight="1" x14ac:dyDescent="0.2">
      <c r="A13" s="31" t="s">
        <v>65</v>
      </c>
      <c r="B13" s="14">
        <v>1</v>
      </c>
      <c r="C13" s="14">
        <v>7</v>
      </c>
      <c r="D13" s="10">
        <v>0</v>
      </c>
      <c r="E13" s="9">
        <v>10000</v>
      </c>
      <c r="F13" s="9">
        <v>11500</v>
      </c>
      <c r="G13" s="10">
        <v>11500</v>
      </c>
      <c r="H13" s="8">
        <f t="shared" si="2"/>
        <v>1500</v>
      </c>
      <c r="I13" s="17">
        <f t="shared" si="3"/>
        <v>1.1499999999999999</v>
      </c>
      <c r="J13" s="9">
        <f t="shared" ref="J13" si="8">G13-F13</f>
        <v>0</v>
      </c>
      <c r="K13" s="17">
        <f t="shared" ref="K13" si="9">G13/F13</f>
        <v>1</v>
      </c>
      <c r="L13" s="25" t="s">
        <v>72</v>
      </c>
      <c r="M13" s="24"/>
    </row>
    <row r="14" spans="1:13" s="19" customFormat="1" ht="102.75" customHeight="1" x14ac:dyDescent="0.2">
      <c r="A14" s="13" t="s">
        <v>53</v>
      </c>
      <c r="B14" s="14">
        <v>1</v>
      </c>
      <c r="C14" s="14">
        <v>11</v>
      </c>
      <c r="D14" s="10">
        <v>0</v>
      </c>
      <c r="E14" s="9">
        <v>110000</v>
      </c>
      <c r="F14" s="9">
        <v>500</v>
      </c>
      <c r="G14" s="10">
        <v>0</v>
      </c>
      <c r="H14" s="8">
        <f t="shared" si="2"/>
        <v>-109500</v>
      </c>
      <c r="I14" s="17">
        <f t="shared" si="3"/>
        <v>4.5454545454545452E-3</v>
      </c>
      <c r="J14" s="9">
        <f t="shared" si="6"/>
        <v>-500</v>
      </c>
      <c r="K14" s="17">
        <f t="shared" si="7"/>
        <v>0</v>
      </c>
      <c r="L14" s="26" t="s">
        <v>106</v>
      </c>
      <c r="M14" s="26" t="s">
        <v>68</v>
      </c>
    </row>
    <row r="15" spans="1:13" s="19" customFormat="1" ht="25.5" x14ac:dyDescent="0.2">
      <c r="A15" s="13" t="s">
        <v>19</v>
      </c>
      <c r="B15" s="14">
        <v>1</v>
      </c>
      <c r="C15" s="14">
        <v>13</v>
      </c>
      <c r="D15" s="10">
        <v>456248.4</v>
      </c>
      <c r="E15" s="9">
        <v>544642.80000000005</v>
      </c>
      <c r="F15" s="9">
        <v>558493.80000000005</v>
      </c>
      <c r="G15" s="10">
        <v>544062.9</v>
      </c>
      <c r="H15" s="8">
        <f t="shared" si="2"/>
        <v>13851</v>
      </c>
      <c r="I15" s="17">
        <f t="shared" si="3"/>
        <v>1.0254313469305019</v>
      </c>
      <c r="J15" s="9">
        <f t="shared" si="6"/>
        <v>-14430.900000000023</v>
      </c>
      <c r="K15" s="17">
        <f t="shared" si="7"/>
        <v>0.97416103813506971</v>
      </c>
      <c r="L15" s="27"/>
      <c r="M15" s="27"/>
    </row>
    <row r="16" spans="1:13" s="19" customFormat="1" ht="25.5" x14ac:dyDescent="0.2">
      <c r="A16" s="13" t="s">
        <v>1</v>
      </c>
      <c r="B16" s="14">
        <v>3</v>
      </c>
      <c r="C16" s="14">
        <v>0</v>
      </c>
      <c r="D16" s="9">
        <f t="shared" ref="D16:G16" si="10">SUM(D17:D20)</f>
        <v>146627.6</v>
      </c>
      <c r="E16" s="9">
        <f t="shared" si="10"/>
        <v>139183.70000000001</v>
      </c>
      <c r="F16" s="9">
        <f t="shared" si="10"/>
        <v>172308.6</v>
      </c>
      <c r="G16" s="9">
        <f t="shared" si="10"/>
        <v>164819.30000000002</v>
      </c>
      <c r="H16" s="8">
        <f t="shared" si="2"/>
        <v>33124.899999999994</v>
      </c>
      <c r="I16" s="17">
        <f t="shared" si="3"/>
        <v>1.2379941041946723</v>
      </c>
      <c r="J16" s="8">
        <f>SUM(J17:J20)</f>
        <v>-7489.2999999999884</v>
      </c>
      <c r="K16" s="17">
        <f t="shared" si="5"/>
        <v>0.95653554146455844</v>
      </c>
      <c r="L16" s="27"/>
      <c r="M16" s="27"/>
    </row>
    <row r="17" spans="1:13" s="19" customFormat="1" ht="12.75" x14ac:dyDescent="0.2">
      <c r="A17" s="13" t="s">
        <v>20</v>
      </c>
      <c r="B17" s="14">
        <v>3</v>
      </c>
      <c r="C17" s="14">
        <v>4</v>
      </c>
      <c r="D17" s="10">
        <v>9393.1</v>
      </c>
      <c r="E17" s="9">
        <v>10264.700000000001</v>
      </c>
      <c r="F17" s="9">
        <v>10564.7</v>
      </c>
      <c r="G17" s="10">
        <v>10564.7</v>
      </c>
      <c r="H17" s="8">
        <f t="shared" si="2"/>
        <v>300</v>
      </c>
      <c r="I17" s="17">
        <f t="shared" si="3"/>
        <v>1.0292263777801591</v>
      </c>
      <c r="J17" s="9">
        <f t="shared" si="4"/>
        <v>0</v>
      </c>
      <c r="K17" s="17">
        <f t="shared" si="5"/>
        <v>1</v>
      </c>
      <c r="L17" s="27"/>
      <c r="M17" s="27"/>
    </row>
    <row r="18" spans="1:13" s="19" customFormat="1" ht="139.5" customHeight="1" x14ac:dyDescent="0.2">
      <c r="A18" s="13" t="s">
        <v>67</v>
      </c>
      <c r="B18" s="14">
        <v>3</v>
      </c>
      <c r="C18" s="14">
        <v>9</v>
      </c>
      <c r="D18" s="10">
        <v>131408.79999999999</v>
      </c>
      <c r="E18" s="9">
        <v>122230</v>
      </c>
      <c r="F18" s="9">
        <v>145850.9</v>
      </c>
      <c r="G18" s="10">
        <v>138361.60000000001</v>
      </c>
      <c r="H18" s="8">
        <f t="shared" si="2"/>
        <v>23620.899999999994</v>
      </c>
      <c r="I18" s="17">
        <f t="shared" si="3"/>
        <v>1.1932496113883662</v>
      </c>
      <c r="J18" s="9">
        <f t="shared" ref="J18:J20" si="11">G18-F18</f>
        <v>-7489.2999999999884</v>
      </c>
      <c r="K18" s="17">
        <f t="shared" ref="K18:K20" si="12">G18/F18</f>
        <v>0.94865098535559267</v>
      </c>
      <c r="L18" s="25" t="s">
        <v>100</v>
      </c>
      <c r="M18" s="27" t="s">
        <v>103</v>
      </c>
    </row>
    <row r="19" spans="1:13" s="19" customFormat="1" ht="117" customHeight="1" x14ac:dyDescent="0.2">
      <c r="A19" s="31" t="s">
        <v>66</v>
      </c>
      <c r="B19" s="14">
        <v>3</v>
      </c>
      <c r="C19" s="14">
        <v>10</v>
      </c>
      <c r="D19" s="10">
        <v>0</v>
      </c>
      <c r="E19" s="9">
        <v>0</v>
      </c>
      <c r="F19" s="9">
        <v>308</v>
      </c>
      <c r="G19" s="10">
        <v>308</v>
      </c>
      <c r="H19" s="8">
        <f t="shared" si="2"/>
        <v>308</v>
      </c>
      <c r="I19" s="17">
        <v>0</v>
      </c>
      <c r="J19" s="9">
        <f t="shared" ref="J19" si="13">G19-F19</f>
        <v>0</v>
      </c>
      <c r="K19" s="17">
        <f t="shared" ref="K19" si="14">G19/F19</f>
        <v>1</v>
      </c>
      <c r="L19" s="25" t="s">
        <v>101</v>
      </c>
      <c r="M19" s="27"/>
    </row>
    <row r="20" spans="1:13" s="19" customFormat="1" ht="96" x14ac:dyDescent="0.2">
      <c r="A20" s="13" t="s">
        <v>21</v>
      </c>
      <c r="B20" s="14">
        <v>3</v>
      </c>
      <c r="C20" s="14">
        <v>14</v>
      </c>
      <c r="D20" s="10">
        <v>5825.7</v>
      </c>
      <c r="E20" s="9">
        <v>6689</v>
      </c>
      <c r="F20" s="9">
        <v>15585</v>
      </c>
      <c r="G20" s="10">
        <v>15585</v>
      </c>
      <c r="H20" s="8">
        <f t="shared" si="2"/>
        <v>8896</v>
      </c>
      <c r="I20" s="17">
        <f t="shared" si="3"/>
        <v>2.3299446853042309</v>
      </c>
      <c r="J20" s="9">
        <f t="shared" si="11"/>
        <v>0</v>
      </c>
      <c r="K20" s="17">
        <f t="shared" si="12"/>
        <v>1</v>
      </c>
      <c r="L20" s="25" t="s">
        <v>70</v>
      </c>
      <c r="M20" s="27"/>
    </row>
    <row r="21" spans="1:13" s="19" customFormat="1" ht="12.75" x14ac:dyDescent="0.2">
      <c r="A21" s="13" t="s">
        <v>2</v>
      </c>
      <c r="B21" s="14">
        <v>4</v>
      </c>
      <c r="C21" s="14">
        <v>0</v>
      </c>
      <c r="D21" s="9">
        <f t="shared" ref="D21:G21" si="15">SUM(D22:D27)</f>
        <v>1997913.5</v>
      </c>
      <c r="E21" s="9">
        <f t="shared" si="15"/>
        <v>1228170.7000000002</v>
      </c>
      <c r="F21" s="9">
        <f t="shared" si="15"/>
        <v>1666685.8000000003</v>
      </c>
      <c r="G21" s="9">
        <f t="shared" si="15"/>
        <v>1591511.4</v>
      </c>
      <c r="H21" s="8">
        <f t="shared" si="2"/>
        <v>438515.10000000009</v>
      </c>
      <c r="I21" s="17">
        <f t="shared" si="3"/>
        <v>1.357047355062289</v>
      </c>
      <c r="J21" s="8">
        <f t="shared" ref="J21" si="16">SUM(J22:J27)</f>
        <v>-75174.400000000096</v>
      </c>
      <c r="K21" s="17">
        <f t="shared" si="5"/>
        <v>0.9548958777953227</v>
      </c>
      <c r="L21" s="27"/>
      <c r="M21" s="27"/>
    </row>
    <row r="22" spans="1:13" s="19" customFormat="1" ht="81" customHeight="1" x14ac:dyDescent="0.2">
      <c r="A22" s="13" t="s">
        <v>22</v>
      </c>
      <c r="B22" s="14">
        <v>4</v>
      </c>
      <c r="C22" s="14">
        <v>1</v>
      </c>
      <c r="D22" s="10">
        <v>6394.4</v>
      </c>
      <c r="E22" s="9">
        <v>2518.1</v>
      </c>
      <c r="F22" s="9">
        <v>7470.9</v>
      </c>
      <c r="G22" s="10">
        <v>7349.2</v>
      </c>
      <c r="H22" s="8">
        <f t="shared" si="2"/>
        <v>4952.7999999999993</v>
      </c>
      <c r="I22" s="17">
        <f t="shared" si="3"/>
        <v>2.9668797903180968</v>
      </c>
      <c r="J22" s="9">
        <f t="shared" si="4"/>
        <v>-121.69999999999982</v>
      </c>
      <c r="K22" s="17">
        <f t="shared" si="5"/>
        <v>0.98371012863242713</v>
      </c>
      <c r="L22" s="27" t="s">
        <v>83</v>
      </c>
      <c r="M22" s="26"/>
    </row>
    <row r="23" spans="1:13" s="19" customFormat="1" ht="165.75" customHeight="1" x14ac:dyDescent="0.2">
      <c r="A23" s="13" t="s">
        <v>23</v>
      </c>
      <c r="B23" s="14">
        <v>4</v>
      </c>
      <c r="C23" s="14">
        <v>5</v>
      </c>
      <c r="D23" s="10">
        <v>12783.9</v>
      </c>
      <c r="E23" s="9">
        <v>16653.599999999999</v>
      </c>
      <c r="F23" s="9">
        <v>23577.5</v>
      </c>
      <c r="G23" s="10">
        <v>23577.5</v>
      </c>
      <c r="H23" s="8">
        <f t="shared" si="2"/>
        <v>6923.9000000000015</v>
      </c>
      <c r="I23" s="17">
        <f t="shared" si="3"/>
        <v>1.4157599558053515</v>
      </c>
      <c r="J23" s="9">
        <f t="shared" ref="J23:J27" si="17">G23-F23</f>
        <v>0</v>
      </c>
      <c r="K23" s="17">
        <f t="shared" ref="K23:K27" si="18">G23/F23</f>
        <v>1</v>
      </c>
      <c r="L23" s="25" t="s">
        <v>84</v>
      </c>
      <c r="M23" s="27"/>
    </row>
    <row r="24" spans="1:13" s="19" customFormat="1" ht="69" customHeight="1" x14ac:dyDescent="0.2">
      <c r="A24" s="13" t="s">
        <v>24</v>
      </c>
      <c r="B24" s="14">
        <v>4</v>
      </c>
      <c r="C24" s="14">
        <v>8</v>
      </c>
      <c r="D24" s="10">
        <v>141147.20000000001</v>
      </c>
      <c r="E24" s="9">
        <v>192194.2</v>
      </c>
      <c r="F24" s="9">
        <v>288411.2</v>
      </c>
      <c r="G24" s="10">
        <v>274032.8</v>
      </c>
      <c r="H24" s="8">
        <f t="shared" si="2"/>
        <v>96217</v>
      </c>
      <c r="I24" s="17">
        <f t="shared" si="3"/>
        <v>1.5006238481702361</v>
      </c>
      <c r="J24" s="9">
        <f t="shared" si="17"/>
        <v>-14378.400000000023</v>
      </c>
      <c r="K24" s="17">
        <f t="shared" si="18"/>
        <v>0.95014618017608188</v>
      </c>
      <c r="L24" s="24" t="s">
        <v>104</v>
      </c>
      <c r="M24" s="27" t="s">
        <v>103</v>
      </c>
    </row>
    <row r="25" spans="1:13" s="19" customFormat="1" ht="150.75" customHeight="1" x14ac:dyDescent="0.2">
      <c r="A25" s="13" t="s">
        <v>25</v>
      </c>
      <c r="B25" s="14">
        <v>4</v>
      </c>
      <c r="C25" s="14">
        <v>9</v>
      </c>
      <c r="D25" s="10">
        <v>1494040.8</v>
      </c>
      <c r="E25" s="9">
        <v>608477.6</v>
      </c>
      <c r="F25" s="9">
        <v>938237.8</v>
      </c>
      <c r="G25" s="10">
        <v>905731.6</v>
      </c>
      <c r="H25" s="8">
        <f t="shared" si="2"/>
        <v>329760.20000000007</v>
      </c>
      <c r="I25" s="17">
        <f t="shared" si="3"/>
        <v>1.5419430394808291</v>
      </c>
      <c r="J25" s="9">
        <f t="shared" si="17"/>
        <v>-32506.20000000007</v>
      </c>
      <c r="K25" s="17">
        <f t="shared" si="18"/>
        <v>0.96535398595110955</v>
      </c>
      <c r="L25" s="27" t="s">
        <v>85</v>
      </c>
      <c r="M25" s="26"/>
    </row>
    <row r="26" spans="1:13" s="19" customFormat="1" ht="75.75" customHeight="1" x14ac:dyDescent="0.2">
      <c r="A26" s="13" t="s">
        <v>26</v>
      </c>
      <c r="B26" s="14">
        <v>4</v>
      </c>
      <c r="C26" s="14">
        <v>10</v>
      </c>
      <c r="D26" s="10">
        <v>14152.5</v>
      </c>
      <c r="E26" s="9">
        <v>50889.3</v>
      </c>
      <c r="F26" s="9">
        <v>61918.8</v>
      </c>
      <c r="G26" s="10">
        <v>46563.7</v>
      </c>
      <c r="H26" s="8">
        <f t="shared" si="2"/>
        <v>11029.5</v>
      </c>
      <c r="I26" s="17">
        <f t="shared" si="3"/>
        <v>1.216735148646179</v>
      </c>
      <c r="J26" s="9">
        <f t="shared" si="17"/>
        <v>-15355.100000000006</v>
      </c>
      <c r="K26" s="17">
        <f t="shared" si="18"/>
        <v>0.75201231290012072</v>
      </c>
      <c r="L26" s="26" t="s">
        <v>86</v>
      </c>
      <c r="M26" s="27" t="s">
        <v>103</v>
      </c>
    </row>
    <row r="27" spans="1:13" s="19" customFormat="1" ht="25.5" x14ac:dyDescent="0.2">
      <c r="A27" s="13" t="s">
        <v>27</v>
      </c>
      <c r="B27" s="14">
        <v>4</v>
      </c>
      <c r="C27" s="14">
        <v>12</v>
      </c>
      <c r="D27" s="10">
        <v>329394.7</v>
      </c>
      <c r="E27" s="9">
        <v>357437.9</v>
      </c>
      <c r="F27" s="9">
        <v>347069.6</v>
      </c>
      <c r="G27" s="10">
        <v>334256.59999999998</v>
      </c>
      <c r="H27" s="8">
        <f t="shared" si="2"/>
        <v>-10368.300000000047</v>
      </c>
      <c r="I27" s="17">
        <f t="shared" si="3"/>
        <v>0.97099272349126931</v>
      </c>
      <c r="J27" s="9">
        <f t="shared" si="17"/>
        <v>-12813</v>
      </c>
      <c r="K27" s="17">
        <f t="shared" si="18"/>
        <v>0.96308233276553179</v>
      </c>
      <c r="L27" s="24"/>
      <c r="M27" s="27"/>
    </row>
    <row r="28" spans="1:13" s="19" customFormat="1" ht="25.5" x14ac:dyDescent="0.2">
      <c r="A28" s="13" t="s">
        <v>3</v>
      </c>
      <c r="B28" s="14">
        <v>5</v>
      </c>
      <c r="C28" s="14">
        <v>0</v>
      </c>
      <c r="D28" s="9">
        <f t="shared" ref="D28:G28" si="19">SUM(D29:D32)</f>
        <v>2196762.9</v>
      </c>
      <c r="E28" s="9">
        <f t="shared" si="19"/>
        <v>788471.6</v>
      </c>
      <c r="F28" s="9">
        <f t="shared" si="19"/>
        <v>1107468.6000000001</v>
      </c>
      <c r="G28" s="9">
        <f t="shared" si="19"/>
        <v>1082719.1000000001</v>
      </c>
      <c r="H28" s="8">
        <f t="shared" si="2"/>
        <v>318997.00000000012</v>
      </c>
      <c r="I28" s="17">
        <f t="shared" si="3"/>
        <v>1.4045763981860604</v>
      </c>
      <c r="J28" s="8">
        <f t="shared" ref="J28" si="20">SUM(J29:J32)</f>
        <v>-24749.5</v>
      </c>
      <c r="K28" s="17">
        <f t="shared" si="5"/>
        <v>0.97765218806203624</v>
      </c>
      <c r="L28" s="27"/>
      <c r="M28" s="27"/>
    </row>
    <row r="29" spans="1:13" s="19" customFormat="1" ht="151.5" customHeight="1" x14ac:dyDescent="0.2">
      <c r="A29" s="13" t="s">
        <v>28</v>
      </c>
      <c r="B29" s="14">
        <v>5</v>
      </c>
      <c r="C29" s="14">
        <v>1</v>
      </c>
      <c r="D29" s="10">
        <v>252588.4</v>
      </c>
      <c r="E29" s="9">
        <v>140907.5</v>
      </c>
      <c r="F29" s="9">
        <v>125564.4</v>
      </c>
      <c r="G29" s="10">
        <v>122194.3</v>
      </c>
      <c r="H29" s="8">
        <f t="shared" si="2"/>
        <v>-15343.100000000006</v>
      </c>
      <c r="I29" s="17">
        <f t="shared" si="3"/>
        <v>0.89111225449319587</v>
      </c>
      <c r="J29" s="9">
        <f t="shared" si="4"/>
        <v>-3370.0999999999913</v>
      </c>
      <c r="K29" s="17">
        <f t="shared" si="5"/>
        <v>0.97316038622412093</v>
      </c>
      <c r="L29" s="25" t="s">
        <v>73</v>
      </c>
      <c r="M29" s="24"/>
    </row>
    <row r="30" spans="1:13" s="19" customFormat="1" ht="161.25" customHeight="1" x14ac:dyDescent="0.2">
      <c r="A30" s="13" t="s">
        <v>29</v>
      </c>
      <c r="B30" s="14">
        <v>5</v>
      </c>
      <c r="C30" s="14">
        <v>2</v>
      </c>
      <c r="D30" s="10">
        <v>941313.5</v>
      </c>
      <c r="E30" s="9">
        <v>105683</v>
      </c>
      <c r="F30" s="9">
        <v>154314.9</v>
      </c>
      <c r="G30" s="10">
        <v>154314.70000000001</v>
      </c>
      <c r="H30" s="8">
        <f t="shared" si="2"/>
        <v>48631.899999999994</v>
      </c>
      <c r="I30" s="17">
        <f t="shared" si="3"/>
        <v>1.4601676712432463</v>
      </c>
      <c r="J30" s="9">
        <f t="shared" ref="J30" si="21">G30-F30</f>
        <v>-0.1999999999825377</v>
      </c>
      <c r="K30" s="17">
        <f t="shared" ref="K30" si="22">G30/F30</f>
        <v>0.99999870394887347</v>
      </c>
      <c r="L30" s="25" t="s">
        <v>74</v>
      </c>
      <c r="M30" s="24"/>
    </row>
    <row r="31" spans="1:13" s="19" customFormat="1" ht="409.5" x14ac:dyDescent="0.2">
      <c r="A31" s="13" t="s">
        <v>30</v>
      </c>
      <c r="B31" s="14">
        <v>5</v>
      </c>
      <c r="C31" s="14">
        <v>3</v>
      </c>
      <c r="D31" s="10">
        <v>942429.6</v>
      </c>
      <c r="E31" s="9">
        <v>480524.7</v>
      </c>
      <c r="F31" s="9">
        <v>734979</v>
      </c>
      <c r="G31" s="10">
        <v>718306.6</v>
      </c>
      <c r="H31" s="8">
        <f t="shared" si="2"/>
        <v>254454.3</v>
      </c>
      <c r="I31" s="17">
        <f t="shared" si="3"/>
        <v>1.5295342778425334</v>
      </c>
      <c r="J31" s="9">
        <f t="shared" ref="J31:J32" si="23">G31-F31</f>
        <v>-16672.400000000023</v>
      </c>
      <c r="K31" s="17">
        <f t="shared" ref="K31:K32" si="24">G31/F31</f>
        <v>0.97731581446544724</v>
      </c>
      <c r="L31" s="25" t="s">
        <v>87</v>
      </c>
      <c r="M31" s="26"/>
    </row>
    <row r="32" spans="1:13" s="19" customFormat="1" ht="99" customHeight="1" x14ac:dyDescent="0.2">
      <c r="A32" s="13" t="s">
        <v>31</v>
      </c>
      <c r="B32" s="14">
        <v>5</v>
      </c>
      <c r="C32" s="14">
        <v>5</v>
      </c>
      <c r="D32" s="10">
        <v>60431.4</v>
      </c>
      <c r="E32" s="9">
        <v>61356.4</v>
      </c>
      <c r="F32" s="9">
        <v>92610.3</v>
      </c>
      <c r="G32" s="10">
        <v>87903.5</v>
      </c>
      <c r="H32" s="8">
        <f t="shared" si="2"/>
        <v>31253.9</v>
      </c>
      <c r="I32" s="17">
        <f t="shared" si="3"/>
        <v>1.5093828842630923</v>
      </c>
      <c r="J32" s="9">
        <f t="shared" si="23"/>
        <v>-4706.8000000000029</v>
      </c>
      <c r="K32" s="17">
        <f t="shared" si="24"/>
        <v>0.94917627952830297</v>
      </c>
      <c r="L32" s="25" t="s">
        <v>88</v>
      </c>
      <c r="M32" s="27" t="s">
        <v>102</v>
      </c>
    </row>
    <row r="33" spans="1:14" s="19" customFormat="1" ht="12.75" x14ac:dyDescent="0.2">
      <c r="A33" s="13" t="s">
        <v>4</v>
      </c>
      <c r="B33" s="14">
        <v>6</v>
      </c>
      <c r="C33" s="14">
        <v>0</v>
      </c>
      <c r="D33" s="9">
        <f>SUM(D34)</f>
        <v>105</v>
      </c>
      <c r="E33" s="9">
        <f t="shared" ref="E33:G33" si="25">SUM(E34)</f>
        <v>221</v>
      </c>
      <c r="F33" s="9">
        <f t="shared" si="25"/>
        <v>221</v>
      </c>
      <c r="G33" s="9">
        <f t="shared" si="25"/>
        <v>221</v>
      </c>
      <c r="H33" s="8">
        <f t="shared" si="2"/>
        <v>0</v>
      </c>
      <c r="I33" s="17">
        <f t="shared" si="3"/>
        <v>1</v>
      </c>
      <c r="J33" s="8">
        <f t="shared" ref="J33" si="26">SUM(J34)</f>
        <v>0</v>
      </c>
      <c r="K33" s="17">
        <f t="shared" si="5"/>
        <v>1</v>
      </c>
      <c r="L33" s="28"/>
      <c r="M33" s="28"/>
    </row>
    <row r="34" spans="1:14" s="19" customFormat="1" ht="25.5" x14ac:dyDescent="0.2">
      <c r="A34" s="13" t="s">
        <v>32</v>
      </c>
      <c r="B34" s="14">
        <v>6</v>
      </c>
      <c r="C34" s="14">
        <v>5</v>
      </c>
      <c r="D34" s="10">
        <v>105</v>
      </c>
      <c r="E34" s="9">
        <v>221</v>
      </c>
      <c r="F34" s="9">
        <v>221</v>
      </c>
      <c r="G34" s="10">
        <v>221</v>
      </c>
      <c r="H34" s="8">
        <f t="shared" si="2"/>
        <v>0</v>
      </c>
      <c r="I34" s="17">
        <f t="shared" si="3"/>
        <v>1</v>
      </c>
      <c r="J34" s="9">
        <f t="shared" ref="J34" si="27">G34-F34</f>
        <v>0</v>
      </c>
      <c r="K34" s="17">
        <f t="shared" ref="K34" si="28">G34/F34</f>
        <v>1</v>
      </c>
      <c r="L34" s="26"/>
      <c r="M34" s="26"/>
    </row>
    <row r="35" spans="1:14" s="19" customFormat="1" ht="12.75" x14ac:dyDescent="0.2">
      <c r="A35" s="13" t="s">
        <v>5</v>
      </c>
      <c r="B35" s="14">
        <v>7</v>
      </c>
      <c r="C35" s="14">
        <v>0</v>
      </c>
      <c r="D35" s="9">
        <f t="shared" ref="D35:G35" si="29">SUM(D36:D40)</f>
        <v>5628554.6999999993</v>
      </c>
      <c r="E35" s="9">
        <f t="shared" si="29"/>
        <v>5893107.2000000002</v>
      </c>
      <c r="F35" s="9">
        <f t="shared" si="29"/>
        <v>7244124.2000000002</v>
      </c>
      <c r="G35" s="9">
        <f t="shared" si="29"/>
        <v>6259679.1999999993</v>
      </c>
      <c r="H35" s="8">
        <f t="shared" si="2"/>
        <v>1351017</v>
      </c>
      <c r="I35" s="17">
        <f t="shared" si="3"/>
        <v>1.2292537627688158</v>
      </c>
      <c r="J35" s="9">
        <f t="shared" ref="J35:J40" si="30">G35-F35</f>
        <v>-984445.00000000093</v>
      </c>
      <c r="K35" s="17">
        <f t="shared" ref="K35:K40" si="31">G35/F35</f>
        <v>0.86410434542245962</v>
      </c>
      <c r="L35" s="28"/>
      <c r="M35" s="28"/>
    </row>
    <row r="36" spans="1:14" s="19" customFormat="1" ht="12.75" x14ac:dyDescent="0.2">
      <c r="A36" s="13" t="s">
        <v>33</v>
      </c>
      <c r="B36" s="14">
        <v>7</v>
      </c>
      <c r="C36" s="14">
        <v>1</v>
      </c>
      <c r="D36" s="10">
        <v>1863903.2</v>
      </c>
      <c r="E36" s="9">
        <v>1840768.2</v>
      </c>
      <c r="F36" s="9">
        <v>1918841.4</v>
      </c>
      <c r="G36" s="10">
        <v>1903140</v>
      </c>
      <c r="H36" s="8">
        <f t="shared" si="2"/>
        <v>78073.199999999953</v>
      </c>
      <c r="I36" s="17">
        <f t="shared" si="3"/>
        <v>1.0424133793706345</v>
      </c>
      <c r="J36" s="9">
        <f t="shared" si="30"/>
        <v>-15701.399999999907</v>
      </c>
      <c r="K36" s="17">
        <f t="shared" si="31"/>
        <v>0.99181724972162899</v>
      </c>
      <c r="L36" s="24"/>
      <c r="M36" s="27"/>
    </row>
    <row r="37" spans="1:14" s="19" customFormat="1" ht="276" x14ac:dyDescent="0.2">
      <c r="A37" s="13" t="s">
        <v>34</v>
      </c>
      <c r="B37" s="14">
        <v>7</v>
      </c>
      <c r="C37" s="14">
        <v>2</v>
      </c>
      <c r="D37" s="10">
        <v>2880787.3</v>
      </c>
      <c r="E37" s="9">
        <v>3545339.6</v>
      </c>
      <c r="F37" s="9">
        <v>3772361.6</v>
      </c>
      <c r="G37" s="10">
        <v>3436907.5</v>
      </c>
      <c r="H37" s="8">
        <f t="shared" si="2"/>
        <v>227022</v>
      </c>
      <c r="I37" s="17">
        <f t="shared" si="3"/>
        <v>1.0640339221664408</v>
      </c>
      <c r="J37" s="9">
        <f t="shared" si="30"/>
        <v>-335454.10000000009</v>
      </c>
      <c r="K37" s="17">
        <f t="shared" si="31"/>
        <v>0.9110758364203474</v>
      </c>
      <c r="L37" s="24" t="s">
        <v>98</v>
      </c>
      <c r="M37" s="26" t="s">
        <v>99</v>
      </c>
    </row>
    <row r="38" spans="1:14" s="19" customFormat="1" ht="204" x14ac:dyDescent="0.2">
      <c r="A38" s="13" t="s">
        <v>35</v>
      </c>
      <c r="B38" s="14">
        <v>7</v>
      </c>
      <c r="C38" s="14">
        <v>3</v>
      </c>
      <c r="D38" s="10">
        <v>344076.5</v>
      </c>
      <c r="E38" s="9">
        <v>300735.40000000002</v>
      </c>
      <c r="F38" s="9">
        <v>372750.9</v>
      </c>
      <c r="G38" s="10">
        <v>372081.3</v>
      </c>
      <c r="H38" s="8">
        <f t="shared" si="2"/>
        <v>72015.5</v>
      </c>
      <c r="I38" s="17">
        <f t="shared" si="3"/>
        <v>1.2394646589659881</v>
      </c>
      <c r="J38" s="9">
        <f t="shared" si="30"/>
        <v>-669.60000000003492</v>
      </c>
      <c r="K38" s="17">
        <f t="shared" si="31"/>
        <v>0.99820362606770352</v>
      </c>
      <c r="L38" s="25" t="s">
        <v>82</v>
      </c>
      <c r="M38" s="27"/>
    </row>
    <row r="39" spans="1:14" s="19" customFormat="1" ht="168" x14ac:dyDescent="0.2">
      <c r="A39" s="13" t="s">
        <v>36</v>
      </c>
      <c r="B39" s="14">
        <v>7</v>
      </c>
      <c r="C39" s="14">
        <v>7</v>
      </c>
      <c r="D39" s="10">
        <v>318070.59999999998</v>
      </c>
      <c r="E39" s="9">
        <v>73809.399999999994</v>
      </c>
      <c r="F39" s="9">
        <v>907342.2</v>
      </c>
      <c r="G39" s="10">
        <v>275760.09999999998</v>
      </c>
      <c r="H39" s="8">
        <f t="shared" si="2"/>
        <v>833532.79999999993</v>
      </c>
      <c r="I39" s="17">
        <f t="shared" si="3"/>
        <v>12.293043975428604</v>
      </c>
      <c r="J39" s="9">
        <f t="shared" si="30"/>
        <v>-631582.1</v>
      </c>
      <c r="K39" s="17">
        <f t="shared" si="31"/>
        <v>0.30392072582979168</v>
      </c>
      <c r="L39" s="24" t="s">
        <v>89</v>
      </c>
      <c r="M39" s="26" t="s">
        <v>69</v>
      </c>
    </row>
    <row r="40" spans="1:14" s="19" customFormat="1" ht="108" x14ac:dyDescent="0.2">
      <c r="A40" s="13" t="s">
        <v>37</v>
      </c>
      <c r="B40" s="14">
        <v>7</v>
      </c>
      <c r="C40" s="14">
        <v>9</v>
      </c>
      <c r="D40" s="10">
        <v>221717.1</v>
      </c>
      <c r="E40" s="9">
        <v>132454.6</v>
      </c>
      <c r="F40" s="9">
        <v>272828.09999999998</v>
      </c>
      <c r="G40" s="10">
        <v>271790.3</v>
      </c>
      <c r="H40" s="8">
        <f t="shared" si="2"/>
        <v>140373.49999999997</v>
      </c>
      <c r="I40" s="17">
        <f t="shared" si="3"/>
        <v>2.0597857681046938</v>
      </c>
      <c r="J40" s="9">
        <f t="shared" si="30"/>
        <v>-1037.7999999999884</v>
      </c>
      <c r="K40" s="17">
        <f t="shared" si="31"/>
        <v>0.99619613962051567</v>
      </c>
      <c r="L40" s="24" t="s">
        <v>90</v>
      </c>
      <c r="M40" s="28"/>
    </row>
    <row r="41" spans="1:14" s="19" customFormat="1" ht="12.75" x14ac:dyDescent="0.2">
      <c r="A41" s="13" t="s">
        <v>6</v>
      </c>
      <c r="B41" s="14">
        <v>8</v>
      </c>
      <c r="C41" s="14">
        <v>0</v>
      </c>
      <c r="D41" s="9">
        <f t="shared" ref="D41:G41" si="32">SUM(D42:D43)</f>
        <v>203561.09999999998</v>
      </c>
      <c r="E41" s="9">
        <f t="shared" si="32"/>
        <v>213495.5</v>
      </c>
      <c r="F41" s="9">
        <f t="shared" si="32"/>
        <v>207711.7</v>
      </c>
      <c r="G41" s="9">
        <f t="shared" si="32"/>
        <v>207711.7</v>
      </c>
      <c r="H41" s="8">
        <f t="shared" si="2"/>
        <v>-5783.7999999999884</v>
      </c>
      <c r="I41" s="17">
        <f t="shared" si="3"/>
        <v>0.9729090308695032</v>
      </c>
      <c r="J41" s="8">
        <f t="shared" ref="J41" si="33">SUM(J42:J43)</f>
        <v>0</v>
      </c>
      <c r="K41" s="17">
        <f t="shared" si="5"/>
        <v>1</v>
      </c>
      <c r="L41" s="27"/>
      <c r="M41" s="27"/>
    </row>
    <row r="42" spans="1:14" s="19" customFormat="1" ht="12.75" x14ac:dyDescent="0.2">
      <c r="A42" s="13" t="s">
        <v>38</v>
      </c>
      <c r="B42" s="14">
        <v>8</v>
      </c>
      <c r="C42" s="14">
        <v>1</v>
      </c>
      <c r="D42" s="10">
        <v>197611.3</v>
      </c>
      <c r="E42" s="9">
        <v>207590.3</v>
      </c>
      <c r="F42" s="9">
        <v>201806.5</v>
      </c>
      <c r="G42" s="10">
        <v>201806.5</v>
      </c>
      <c r="H42" s="8">
        <f t="shared" si="2"/>
        <v>-5783.7999999999884</v>
      </c>
      <c r="I42" s="17">
        <f t="shared" si="3"/>
        <v>0.97213838989586709</v>
      </c>
      <c r="J42" s="9">
        <f t="shared" si="4"/>
        <v>0</v>
      </c>
      <c r="K42" s="17">
        <f t="shared" si="5"/>
        <v>1</v>
      </c>
      <c r="L42" s="25"/>
      <c r="M42" s="27"/>
    </row>
    <row r="43" spans="1:14" s="19" customFormat="1" ht="25.5" x14ac:dyDescent="0.2">
      <c r="A43" s="13" t="s">
        <v>39</v>
      </c>
      <c r="B43" s="14">
        <v>8</v>
      </c>
      <c r="C43" s="14">
        <v>4</v>
      </c>
      <c r="D43" s="10">
        <v>5949.8</v>
      </c>
      <c r="E43" s="9">
        <v>5905.2</v>
      </c>
      <c r="F43" s="9">
        <v>5905.2</v>
      </c>
      <c r="G43" s="10">
        <v>5905.2</v>
      </c>
      <c r="H43" s="8">
        <f t="shared" si="2"/>
        <v>0</v>
      </c>
      <c r="I43" s="17">
        <f t="shared" si="3"/>
        <v>1</v>
      </c>
      <c r="J43" s="9">
        <f t="shared" ref="J43" si="34">G43-F43</f>
        <v>0</v>
      </c>
      <c r="K43" s="17">
        <f t="shared" ref="K43" si="35">G43/F43</f>
        <v>1</v>
      </c>
      <c r="L43" s="27"/>
      <c r="M43" s="27"/>
    </row>
    <row r="44" spans="1:14" s="19" customFormat="1" ht="12.75" x14ac:dyDescent="0.2">
      <c r="A44" s="13" t="s">
        <v>11</v>
      </c>
      <c r="B44" s="14">
        <v>9</v>
      </c>
      <c r="C44" s="14">
        <v>0</v>
      </c>
      <c r="D44" s="9">
        <f t="shared" ref="D44:G44" si="36">SUM(D45)</f>
        <v>1350.5</v>
      </c>
      <c r="E44" s="9">
        <f t="shared" si="36"/>
        <v>5521.4</v>
      </c>
      <c r="F44" s="9">
        <f t="shared" si="36"/>
        <v>1087.4000000000001</v>
      </c>
      <c r="G44" s="9">
        <f t="shared" si="36"/>
        <v>1087.3</v>
      </c>
      <c r="H44" s="8">
        <f t="shared" si="2"/>
        <v>-4434</v>
      </c>
      <c r="I44" s="17">
        <f t="shared" si="3"/>
        <v>0.19694280436121275</v>
      </c>
      <c r="J44" s="8">
        <f t="shared" ref="J44" si="37">SUM(J45)</f>
        <v>-0.10000000000013642</v>
      </c>
      <c r="K44" s="17">
        <f t="shared" si="5"/>
        <v>0.99990803752069146</v>
      </c>
      <c r="L44" s="28"/>
      <c r="M44" s="28"/>
    </row>
    <row r="45" spans="1:14" s="19" customFormat="1" ht="111" customHeight="1" x14ac:dyDescent="0.2">
      <c r="A45" s="13" t="s">
        <v>40</v>
      </c>
      <c r="B45" s="14">
        <v>9</v>
      </c>
      <c r="C45" s="14">
        <v>9</v>
      </c>
      <c r="D45" s="10">
        <v>1350.5</v>
      </c>
      <c r="E45" s="9">
        <v>5521.4</v>
      </c>
      <c r="F45" s="9">
        <v>1087.4000000000001</v>
      </c>
      <c r="G45" s="10">
        <v>1087.3</v>
      </c>
      <c r="H45" s="8">
        <f t="shared" si="2"/>
        <v>-4434</v>
      </c>
      <c r="I45" s="17">
        <f t="shared" si="3"/>
        <v>0.19694280436121275</v>
      </c>
      <c r="J45" s="9">
        <f t="shared" si="4"/>
        <v>-0.10000000000013642</v>
      </c>
      <c r="K45" s="17">
        <f t="shared" si="5"/>
        <v>0.99990803752069146</v>
      </c>
      <c r="L45" s="24" t="s">
        <v>75</v>
      </c>
      <c r="M45" s="24"/>
    </row>
    <row r="46" spans="1:14" s="19" customFormat="1" ht="12.75" x14ac:dyDescent="0.2">
      <c r="A46" s="13" t="s">
        <v>7</v>
      </c>
      <c r="B46" s="14">
        <v>10</v>
      </c>
      <c r="C46" s="14">
        <v>0</v>
      </c>
      <c r="D46" s="9">
        <f t="shared" ref="D46:G46" si="38">SUM(D47:D51)</f>
        <v>401159.19999999995</v>
      </c>
      <c r="E46" s="9">
        <f t="shared" si="38"/>
        <v>417140.9</v>
      </c>
      <c r="F46" s="9">
        <f t="shared" si="38"/>
        <v>441346.8</v>
      </c>
      <c r="G46" s="9">
        <f t="shared" si="38"/>
        <v>436843.5</v>
      </c>
      <c r="H46" s="8">
        <f t="shared" si="2"/>
        <v>24205.899999999965</v>
      </c>
      <c r="I46" s="17">
        <f t="shared" si="3"/>
        <v>1.0580281147209492</v>
      </c>
      <c r="J46" s="8">
        <f t="shared" ref="J46" si="39">SUM(J47:J51)</f>
        <v>-4503.3000000000065</v>
      </c>
      <c r="K46" s="17">
        <f t="shared" si="5"/>
        <v>0.98979645938296146</v>
      </c>
      <c r="L46" s="28"/>
      <c r="M46" s="28"/>
    </row>
    <row r="47" spans="1:14" s="19" customFormat="1" ht="53.25" customHeight="1" x14ac:dyDescent="0.2">
      <c r="A47" s="13" t="s">
        <v>41</v>
      </c>
      <c r="B47" s="14">
        <v>10</v>
      </c>
      <c r="C47" s="14">
        <v>1</v>
      </c>
      <c r="D47" s="10">
        <v>8005.2</v>
      </c>
      <c r="E47" s="9">
        <v>8361.5</v>
      </c>
      <c r="F47" s="9">
        <v>7823.5</v>
      </c>
      <c r="G47" s="10">
        <v>7823.5</v>
      </c>
      <c r="H47" s="8">
        <f t="shared" si="2"/>
        <v>-538</v>
      </c>
      <c r="I47" s="17">
        <f t="shared" si="3"/>
        <v>0.93565747772528851</v>
      </c>
      <c r="J47" s="9">
        <f t="shared" si="4"/>
        <v>0</v>
      </c>
      <c r="K47" s="17">
        <f t="shared" si="5"/>
        <v>1</v>
      </c>
      <c r="L47" s="27" t="s">
        <v>76</v>
      </c>
      <c r="M47" s="27"/>
      <c r="N47" s="22"/>
    </row>
    <row r="48" spans="1:14" s="19" customFormat="1" ht="68.25" customHeight="1" x14ac:dyDescent="0.2">
      <c r="A48" s="13" t="s">
        <v>42</v>
      </c>
      <c r="B48" s="14">
        <v>10</v>
      </c>
      <c r="C48" s="14">
        <v>2</v>
      </c>
      <c r="D48" s="10">
        <v>28584.6</v>
      </c>
      <c r="E48" s="9">
        <v>28672.799999999999</v>
      </c>
      <c r="F48" s="9">
        <v>33944.199999999997</v>
      </c>
      <c r="G48" s="10">
        <v>33926.300000000003</v>
      </c>
      <c r="H48" s="8">
        <f t="shared" si="2"/>
        <v>5271.3999999999978</v>
      </c>
      <c r="I48" s="17">
        <f t="shared" si="3"/>
        <v>1.1838467118662983</v>
      </c>
      <c r="J48" s="9">
        <f t="shared" ref="J48:J51" si="40">G48-F48</f>
        <v>-17.899999999994179</v>
      </c>
      <c r="K48" s="17">
        <f t="shared" ref="K48:K51" si="41">G48/F48</f>
        <v>0.99947266396026435</v>
      </c>
      <c r="L48" s="24" t="s">
        <v>91</v>
      </c>
      <c r="M48" s="24"/>
    </row>
    <row r="49" spans="1:13" s="19" customFormat="1" ht="184.5" customHeight="1" x14ac:dyDescent="0.2">
      <c r="A49" s="13" t="s">
        <v>43</v>
      </c>
      <c r="B49" s="14">
        <v>10</v>
      </c>
      <c r="C49" s="14">
        <v>3</v>
      </c>
      <c r="D49" s="10">
        <v>3765</v>
      </c>
      <c r="E49" s="9">
        <v>19071.400000000001</v>
      </c>
      <c r="F49" s="9">
        <v>14016.1</v>
      </c>
      <c r="G49" s="10">
        <v>14015.9</v>
      </c>
      <c r="H49" s="8">
        <f t="shared" si="2"/>
        <v>-5055.3000000000011</v>
      </c>
      <c r="I49" s="17">
        <f t="shared" si="3"/>
        <v>0.73492769277556969</v>
      </c>
      <c r="J49" s="9">
        <f t="shared" si="40"/>
        <v>-0.2000000000007276</v>
      </c>
      <c r="K49" s="17">
        <f t="shared" si="41"/>
        <v>0.99998573069541452</v>
      </c>
      <c r="L49" s="27" t="s">
        <v>77</v>
      </c>
      <c r="M49" s="26"/>
    </row>
    <row r="50" spans="1:13" s="19" customFormat="1" ht="112.5" customHeight="1" x14ac:dyDescent="0.2">
      <c r="A50" s="13" t="s">
        <v>44</v>
      </c>
      <c r="B50" s="14">
        <v>10</v>
      </c>
      <c r="C50" s="14">
        <v>4</v>
      </c>
      <c r="D50" s="10">
        <v>219953.9</v>
      </c>
      <c r="E50" s="9">
        <v>209802</v>
      </c>
      <c r="F50" s="9">
        <v>238722</v>
      </c>
      <c r="G50" s="10">
        <v>237398.8</v>
      </c>
      <c r="H50" s="8">
        <f t="shared" si="2"/>
        <v>28920</v>
      </c>
      <c r="I50" s="17">
        <f t="shared" si="3"/>
        <v>1.1378442531529729</v>
      </c>
      <c r="J50" s="9">
        <f t="shared" si="40"/>
        <v>-1323.2000000000116</v>
      </c>
      <c r="K50" s="17">
        <f t="shared" si="41"/>
        <v>0.99445715099571885</v>
      </c>
      <c r="L50" s="24" t="s">
        <v>92</v>
      </c>
      <c r="M50" s="24"/>
    </row>
    <row r="51" spans="1:13" s="19" customFormat="1" ht="25.5" x14ac:dyDescent="0.2">
      <c r="A51" s="13" t="s">
        <v>45</v>
      </c>
      <c r="B51" s="14">
        <v>10</v>
      </c>
      <c r="C51" s="14">
        <v>6</v>
      </c>
      <c r="D51" s="10">
        <v>140850.5</v>
      </c>
      <c r="E51" s="9">
        <v>151233.20000000001</v>
      </c>
      <c r="F51" s="9">
        <v>146841</v>
      </c>
      <c r="G51" s="10">
        <v>143679</v>
      </c>
      <c r="H51" s="8">
        <f t="shared" si="2"/>
        <v>-4392.2000000000116</v>
      </c>
      <c r="I51" s="17">
        <f t="shared" si="3"/>
        <v>0.97095743527214917</v>
      </c>
      <c r="J51" s="9">
        <f t="shared" si="40"/>
        <v>-3162</v>
      </c>
      <c r="K51" s="17">
        <f t="shared" si="41"/>
        <v>0.97846650458659368</v>
      </c>
      <c r="L51" s="24"/>
      <c r="M51" s="28"/>
    </row>
    <row r="52" spans="1:13" s="19" customFormat="1" ht="12.75" x14ac:dyDescent="0.2">
      <c r="A52" s="13" t="s">
        <v>8</v>
      </c>
      <c r="B52" s="14">
        <v>11</v>
      </c>
      <c r="C52" s="14">
        <v>0</v>
      </c>
      <c r="D52" s="9">
        <f t="shared" ref="D52:G52" si="42">SUM(D53:D56)</f>
        <v>199381.69999999998</v>
      </c>
      <c r="E52" s="9">
        <f t="shared" si="42"/>
        <v>203674.3</v>
      </c>
      <c r="F52" s="9">
        <f t="shared" si="42"/>
        <v>275421.89999999997</v>
      </c>
      <c r="G52" s="9">
        <f t="shared" si="42"/>
        <v>273190</v>
      </c>
      <c r="H52" s="8">
        <f t="shared" si="2"/>
        <v>71747.599999999977</v>
      </c>
      <c r="I52" s="17">
        <f t="shared" si="3"/>
        <v>1.3522663389539082</v>
      </c>
      <c r="J52" s="8">
        <f t="shared" ref="J52" si="43">SUM(J53:J56)</f>
        <v>-2231.9000000000051</v>
      </c>
      <c r="K52" s="17">
        <f t="shared" si="5"/>
        <v>0.9918964323461571</v>
      </c>
      <c r="L52" s="28"/>
      <c r="M52" s="28"/>
    </row>
    <row r="53" spans="1:13" s="19" customFormat="1" ht="79.5" customHeight="1" x14ac:dyDescent="0.2">
      <c r="A53" s="13" t="s">
        <v>46</v>
      </c>
      <c r="B53" s="14">
        <v>11</v>
      </c>
      <c r="C53" s="14">
        <v>1</v>
      </c>
      <c r="D53" s="10">
        <v>167757.79999999999</v>
      </c>
      <c r="E53" s="9">
        <v>179882.6</v>
      </c>
      <c r="F53" s="9">
        <v>248546.4</v>
      </c>
      <c r="G53" s="10">
        <v>246336.3</v>
      </c>
      <c r="H53" s="8">
        <f t="shared" si="2"/>
        <v>68663.799999999988</v>
      </c>
      <c r="I53" s="17">
        <f t="shared" si="3"/>
        <v>1.3817145182469011</v>
      </c>
      <c r="J53" s="9">
        <f t="shared" si="4"/>
        <v>-2210.1000000000058</v>
      </c>
      <c r="K53" s="17">
        <f t="shared" si="5"/>
        <v>0.99110789776074004</v>
      </c>
      <c r="L53" s="24" t="s">
        <v>93</v>
      </c>
      <c r="M53" s="24"/>
    </row>
    <row r="54" spans="1:13" s="19" customFormat="1" ht="12.75" x14ac:dyDescent="0.2">
      <c r="A54" s="13" t="s">
        <v>59</v>
      </c>
      <c r="B54" s="14">
        <v>11</v>
      </c>
      <c r="C54" s="14">
        <v>2</v>
      </c>
      <c r="D54" s="10">
        <v>8485</v>
      </c>
      <c r="E54" s="9">
        <v>0</v>
      </c>
      <c r="F54" s="9">
        <v>0</v>
      </c>
      <c r="G54" s="10">
        <v>0</v>
      </c>
      <c r="H54" s="8">
        <f t="shared" si="2"/>
        <v>0</v>
      </c>
      <c r="I54" s="17">
        <v>0</v>
      </c>
      <c r="J54" s="9">
        <f t="shared" ref="J54:J56" si="44">G54-F54</f>
        <v>0</v>
      </c>
      <c r="K54" s="17">
        <v>0</v>
      </c>
      <c r="L54" s="24"/>
      <c r="M54" s="26"/>
    </row>
    <row r="55" spans="1:13" s="19" customFormat="1" ht="12.75" x14ac:dyDescent="0.2">
      <c r="A55" s="13" t="s">
        <v>60</v>
      </c>
      <c r="B55" s="14">
        <v>11</v>
      </c>
      <c r="C55" s="14">
        <v>3</v>
      </c>
      <c r="D55" s="10">
        <v>714.4</v>
      </c>
      <c r="E55" s="9">
        <v>307.39999999999998</v>
      </c>
      <c r="F55" s="9">
        <v>307.39999999999998</v>
      </c>
      <c r="G55" s="10">
        <v>307.39999999999998</v>
      </c>
      <c r="H55" s="8">
        <f t="shared" si="2"/>
        <v>0</v>
      </c>
      <c r="I55" s="17">
        <f t="shared" si="3"/>
        <v>1</v>
      </c>
      <c r="J55" s="9">
        <f t="shared" si="44"/>
        <v>0</v>
      </c>
      <c r="K55" s="17">
        <f t="shared" ref="K55:K56" si="45">G55/F55</f>
        <v>1</v>
      </c>
      <c r="L55" s="24"/>
      <c r="M55" s="24"/>
    </row>
    <row r="56" spans="1:13" s="19" customFormat="1" ht="96" x14ac:dyDescent="0.2">
      <c r="A56" s="13" t="s">
        <v>47</v>
      </c>
      <c r="B56" s="14">
        <v>11</v>
      </c>
      <c r="C56" s="14">
        <v>5</v>
      </c>
      <c r="D56" s="10">
        <v>22424.5</v>
      </c>
      <c r="E56" s="9">
        <v>23484.3</v>
      </c>
      <c r="F56" s="9">
        <v>26568.1</v>
      </c>
      <c r="G56" s="10">
        <v>26546.3</v>
      </c>
      <c r="H56" s="8">
        <f t="shared" si="2"/>
        <v>3083.7999999999993</v>
      </c>
      <c r="I56" s="17">
        <f t="shared" si="3"/>
        <v>1.1313132603484028</v>
      </c>
      <c r="J56" s="9">
        <f t="shared" si="44"/>
        <v>-21.799999999999272</v>
      </c>
      <c r="K56" s="17">
        <f t="shared" si="45"/>
        <v>0.99917946710528793</v>
      </c>
      <c r="L56" s="24" t="s">
        <v>94</v>
      </c>
      <c r="M56" s="28"/>
    </row>
    <row r="57" spans="1:13" s="19" customFormat="1" ht="12.75" x14ac:dyDescent="0.2">
      <c r="A57" s="13" t="s">
        <v>9</v>
      </c>
      <c r="B57" s="14">
        <v>12</v>
      </c>
      <c r="C57" s="14">
        <v>0</v>
      </c>
      <c r="D57" s="9">
        <f t="shared" ref="D57:G57" si="46">SUM(D58:D59)</f>
        <v>65479.199999999997</v>
      </c>
      <c r="E57" s="9">
        <f t="shared" si="46"/>
        <v>50079.4</v>
      </c>
      <c r="F57" s="9">
        <f t="shared" si="46"/>
        <v>83708.2</v>
      </c>
      <c r="G57" s="9">
        <f t="shared" si="46"/>
        <v>80019.5</v>
      </c>
      <c r="H57" s="8">
        <f t="shared" si="2"/>
        <v>33628.799999999996</v>
      </c>
      <c r="I57" s="17">
        <f t="shared" si="3"/>
        <v>1.6715096426874123</v>
      </c>
      <c r="J57" s="8">
        <f t="shared" ref="J57" si="47">SUM(J58:J59)</f>
        <v>-3688.7000000000053</v>
      </c>
      <c r="K57" s="17">
        <f t="shared" si="5"/>
        <v>0.9559338272714023</v>
      </c>
      <c r="L57" s="28"/>
      <c r="M57" s="28"/>
    </row>
    <row r="58" spans="1:13" s="19" customFormat="1" ht="156" x14ac:dyDescent="0.2">
      <c r="A58" s="13" t="s">
        <v>48</v>
      </c>
      <c r="B58" s="14">
        <v>12</v>
      </c>
      <c r="C58" s="14">
        <v>2</v>
      </c>
      <c r="D58" s="10">
        <v>45071.199999999997</v>
      </c>
      <c r="E58" s="9">
        <v>46499.4</v>
      </c>
      <c r="F58" s="9">
        <v>76035.5</v>
      </c>
      <c r="G58" s="10">
        <v>72346.899999999994</v>
      </c>
      <c r="H58" s="8">
        <f t="shared" si="2"/>
        <v>29536.1</v>
      </c>
      <c r="I58" s="17">
        <f t="shared" si="3"/>
        <v>1.6351931422771047</v>
      </c>
      <c r="J58" s="9">
        <f t="shared" si="4"/>
        <v>-3688.6000000000058</v>
      </c>
      <c r="K58" s="17">
        <f t="shared" si="5"/>
        <v>0.9514884494742587</v>
      </c>
      <c r="L58" s="24" t="s">
        <v>95</v>
      </c>
      <c r="M58" s="27" t="s">
        <v>103</v>
      </c>
    </row>
    <row r="59" spans="1:13" s="19" customFormat="1" ht="108" x14ac:dyDescent="0.2">
      <c r="A59" s="13" t="s">
        <v>49</v>
      </c>
      <c r="B59" s="14">
        <v>12</v>
      </c>
      <c r="C59" s="14">
        <v>4</v>
      </c>
      <c r="D59" s="10">
        <v>20408</v>
      </c>
      <c r="E59" s="9">
        <v>3580</v>
      </c>
      <c r="F59" s="9">
        <v>7672.7</v>
      </c>
      <c r="G59" s="10">
        <v>7672.6</v>
      </c>
      <c r="H59" s="8">
        <f t="shared" si="2"/>
        <v>4092.7</v>
      </c>
      <c r="I59" s="17">
        <f t="shared" si="3"/>
        <v>2.143212290502793</v>
      </c>
      <c r="J59" s="9">
        <f t="shared" ref="J59" si="48">G59-F59</f>
        <v>-9.9999999999454303E-2</v>
      </c>
      <c r="K59" s="17">
        <f t="shared" ref="K59" si="49">G59/F59</f>
        <v>0.999986966778318</v>
      </c>
      <c r="L59" s="25" t="s">
        <v>96</v>
      </c>
      <c r="M59" s="26"/>
    </row>
    <row r="60" spans="1:13" s="19" customFormat="1" ht="25.5" x14ac:dyDescent="0.2">
      <c r="A60" s="13" t="s">
        <v>10</v>
      </c>
      <c r="B60" s="14">
        <v>13</v>
      </c>
      <c r="C60" s="14">
        <v>0</v>
      </c>
      <c r="D60" s="9">
        <f t="shared" ref="D60:G60" si="50">SUM(D61)</f>
        <v>2448.6999999999998</v>
      </c>
      <c r="E60" s="9">
        <f t="shared" si="50"/>
        <v>5000</v>
      </c>
      <c r="F60" s="9">
        <f t="shared" si="50"/>
        <v>1417.6</v>
      </c>
      <c r="G60" s="9">
        <f t="shared" si="50"/>
        <v>1417.6</v>
      </c>
      <c r="H60" s="8">
        <f t="shared" si="2"/>
        <v>-3582.4</v>
      </c>
      <c r="I60" s="17">
        <f t="shared" si="3"/>
        <v>0.28351999999999999</v>
      </c>
      <c r="J60" s="8">
        <f t="shared" ref="J60" si="51">SUM(J61)</f>
        <v>0</v>
      </c>
      <c r="K60" s="17">
        <f t="shared" si="5"/>
        <v>1</v>
      </c>
      <c r="L60" s="28"/>
      <c r="M60" s="28"/>
    </row>
    <row r="61" spans="1:13" s="19" customFormat="1" ht="48" x14ac:dyDescent="0.2">
      <c r="A61" s="13" t="s">
        <v>50</v>
      </c>
      <c r="B61" s="14">
        <v>13</v>
      </c>
      <c r="C61" s="14">
        <v>1</v>
      </c>
      <c r="D61" s="11">
        <v>2448.6999999999998</v>
      </c>
      <c r="E61" s="9">
        <v>5000</v>
      </c>
      <c r="F61" s="9">
        <v>1417.6</v>
      </c>
      <c r="G61" s="11">
        <v>1417.6</v>
      </c>
      <c r="H61" s="8">
        <f t="shared" si="2"/>
        <v>-3582.4</v>
      </c>
      <c r="I61" s="17">
        <f t="shared" si="3"/>
        <v>0.28351999999999999</v>
      </c>
      <c r="J61" s="9">
        <f t="shared" si="4"/>
        <v>0</v>
      </c>
      <c r="K61" s="17">
        <f t="shared" si="5"/>
        <v>1</v>
      </c>
      <c r="L61" s="27" t="s">
        <v>97</v>
      </c>
      <c r="M61" s="27"/>
    </row>
    <row r="62" spans="1:13" s="19" customFormat="1" ht="12.75" x14ac:dyDescent="0.2">
      <c r="A62" s="15" t="s">
        <v>52</v>
      </c>
      <c r="B62" s="16"/>
      <c r="C62" s="16"/>
      <c r="D62" s="8">
        <f>D7+D16+D21+D28+D33+D35+D41+D44+D46+D52+D57+D60</f>
        <v>11657929.899999997</v>
      </c>
      <c r="E62" s="8">
        <f t="shared" ref="E62:G62" si="52">E7+E16+E21+E28+E33+E35+E41+E44+E46+E52+E57+E60</f>
        <v>9946577.9000000022</v>
      </c>
      <c r="F62" s="8">
        <f t="shared" si="52"/>
        <v>12159657.700000001</v>
      </c>
      <c r="G62" s="8">
        <f t="shared" si="52"/>
        <v>11040783.999999998</v>
      </c>
      <c r="H62" s="8">
        <f t="shared" si="2"/>
        <v>2213079.7999999989</v>
      </c>
      <c r="I62" s="17">
        <f t="shared" si="3"/>
        <v>1.2224966035806142</v>
      </c>
      <c r="J62" s="8">
        <f>J7+J16+J21+J28+J33+J35+J41+J44+J46+J52+J57+J60</f>
        <v>-1118873.7000000011</v>
      </c>
      <c r="K62" s="17">
        <f t="shared" si="5"/>
        <v>0.90798476999891187</v>
      </c>
      <c r="L62" s="27"/>
      <c r="M62" s="27"/>
    </row>
    <row r="63" spans="1:13" x14ac:dyDescent="0.25">
      <c r="A63" s="7"/>
      <c r="B63" s="7"/>
      <c r="C63" s="7"/>
      <c r="D63" s="6"/>
      <c r="E63" s="6"/>
      <c r="F63" s="6"/>
      <c r="G63" s="6"/>
      <c r="H63" s="6"/>
      <c r="I63" s="6"/>
      <c r="J63" s="6"/>
      <c r="K63" s="6"/>
      <c r="L63" s="6"/>
      <c r="M63" s="6"/>
    </row>
    <row r="64" spans="1:13" x14ac:dyDescent="0.25">
      <c r="A64" s="4"/>
      <c r="B64" s="4"/>
      <c r="C64" s="4"/>
      <c r="D64" s="6"/>
      <c r="E64" s="4"/>
      <c r="F64" s="4"/>
      <c r="G64" s="6"/>
      <c r="H64" s="6"/>
      <c r="I64" s="6"/>
      <c r="J64" s="6"/>
      <c r="K64" s="6"/>
      <c r="L64" s="6"/>
      <c r="M64" s="6"/>
    </row>
    <row r="65" spans="1:13" x14ac:dyDescent="0.25">
      <c r="A65" s="4"/>
      <c r="B65" s="4"/>
      <c r="C65" s="4"/>
      <c r="D65" s="6"/>
      <c r="E65" s="4"/>
      <c r="F65" s="4"/>
      <c r="G65" s="6"/>
      <c r="H65" s="6"/>
      <c r="I65" s="6"/>
      <c r="J65" s="6"/>
      <c r="K65" s="6"/>
      <c r="L65" s="6"/>
      <c r="M65" s="6"/>
    </row>
    <row r="66" spans="1:13" x14ac:dyDescent="0.25">
      <c r="A66" s="7"/>
      <c r="B66" s="7"/>
      <c r="C66" s="7"/>
      <c r="D66" s="6"/>
      <c r="E66" s="6"/>
      <c r="F66" s="6"/>
      <c r="G66" s="6"/>
      <c r="H66" s="7"/>
      <c r="I66" s="6"/>
      <c r="J66" s="7"/>
      <c r="K66" s="6"/>
      <c r="L66" s="6"/>
      <c r="M66" s="6"/>
    </row>
    <row r="67" spans="1:13" x14ac:dyDescent="0.25">
      <c r="A67" s="6"/>
      <c r="B67" s="6"/>
      <c r="C67" s="6"/>
      <c r="D67" s="6"/>
      <c r="E67" s="6"/>
      <c r="F67" s="6"/>
      <c r="G67" s="6"/>
      <c r="H67" s="7"/>
      <c r="I67" s="6"/>
      <c r="J67" s="7"/>
      <c r="K67" s="6"/>
      <c r="L67" s="6"/>
      <c r="M67" s="6"/>
    </row>
    <row r="68" spans="1:13" x14ac:dyDescent="0.25">
      <c r="A68" s="6"/>
      <c r="B68" s="6"/>
      <c r="C68" s="6"/>
      <c r="D68" s="6"/>
      <c r="E68" s="6"/>
      <c r="F68" s="6"/>
      <c r="G68" s="6"/>
      <c r="H68" s="7"/>
      <c r="I68" s="6"/>
      <c r="J68" s="7"/>
      <c r="K68" s="6"/>
      <c r="L68" s="6"/>
      <c r="M68" s="6"/>
    </row>
    <row r="69" spans="1:13" x14ac:dyDescent="0.25">
      <c r="A69" s="7"/>
      <c r="B69" s="7"/>
      <c r="C69" s="7"/>
      <c r="D69" s="6"/>
      <c r="E69" s="6"/>
      <c r="F69" s="6"/>
      <c r="G69" s="6"/>
      <c r="H69" s="7"/>
      <c r="I69" s="6"/>
      <c r="J69" s="7"/>
      <c r="K69" s="6"/>
      <c r="L69" s="6"/>
      <c r="M69" s="6"/>
    </row>
  </sheetData>
  <mergeCells count="1">
    <mergeCell ref="A3:M3"/>
  </mergeCells>
  <pageMargins left="0.70866141732283472" right="0.70866141732283472" top="0.74803149606299213" bottom="0.74803149606299213" header="0.31496062992125984" footer="0.31496062992125984"/>
  <pageSetup paperSize="8" scale="80" orientation="landscape" r:id="rId1"/>
  <rowBreaks count="5" manualBreakCount="5">
    <brk id="15" max="16383" man="1"/>
    <brk id="24" max="12" man="1"/>
    <brk id="30" max="12" man="1"/>
    <brk id="36" max="12" man="1"/>
    <brk id="4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PavlovskayaTA</dc:creator>
  <cp:lastModifiedBy>Павловская Татьяна Александровна</cp:lastModifiedBy>
  <cp:lastPrinted>2022-03-18T05:05:28Z</cp:lastPrinted>
  <dcterms:created xsi:type="dcterms:W3CDTF">2018-01-18T06:30:14Z</dcterms:created>
  <dcterms:modified xsi:type="dcterms:W3CDTF">2022-03-18T05:05:43Z</dcterms:modified>
</cp:coreProperties>
</file>